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2068A5A-C510-4B29-BB18-38C430FE6E88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definedNames>
    <definedName name="_xlnm.Print_Area" localSheetId="2">'EKİM 2025'!$B$2:$J$41</definedName>
    <definedName name="_xlnm.Print_Area" localSheetId="3">'KASIM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22" l="1"/>
  <c r="Q5" i="22"/>
  <c r="Q4" i="22"/>
  <c r="Q3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8" i="21"/>
  <c r="Q7" i="21"/>
  <c r="Q5" i="21"/>
  <c r="Q4" i="21"/>
  <c r="Q3" i="21"/>
  <c r="Q18" i="20"/>
  <c r="Q17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6" i="20"/>
  <c r="Q15" i="20"/>
  <c r="Q13" i="20"/>
  <c r="Q12" i="20"/>
  <c r="Q10" i="20"/>
  <c r="Q9" i="20"/>
  <c r="Q8" i="20"/>
  <c r="Q6" i="20"/>
  <c r="Q4" i="20"/>
  <c r="Q3" i="20"/>
  <c r="Q13" i="19"/>
  <c r="Q12" i="19"/>
  <c r="Q10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9" i="19"/>
  <c r="Q8" i="19"/>
  <c r="Q6" i="19"/>
  <c r="Q4" i="19"/>
  <c r="Q3" i="19"/>
  <c r="Q6" i="18"/>
  <c r="Q4" i="18"/>
  <c r="Q3" i="18"/>
  <c r="N17" i="16"/>
  <c r="N12" i="16"/>
  <c r="N13" i="16" s="1"/>
  <c r="N14" i="16" s="1"/>
  <c r="Q6" i="17"/>
  <c r="Q4" i="17"/>
  <c r="Q3" i="17"/>
  <c r="Q6" i="16"/>
  <c r="M25" i="15"/>
  <c r="N15" i="15"/>
  <c r="N11" i="15"/>
  <c r="Q4" i="16"/>
  <c r="Q3" i="16"/>
  <c r="F37" i="24" l="1"/>
  <c r="J36" i="24" s="1"/>
  <c r="N12" i="15"/>
  <c r="N13" i="15" s="1"/>
  <c r="F37" i="23"/>
  <c r="J36" i="23" s="1"/>
  <c r="F37" i="22"/>
  <c r="J36" i="22" s="1"/>
  <c r="F37" i="21"/>
  <c r="J36" i="21" s="1"/>
  <c r="F37" i="20"/>
  <c r="J36" i="20" s="1"/>
  <c r="N18" i="16"/>
  <c r="N19" i="16" s="1"/>
  <c r="N21" i="16" s="1"/>
  <c r="N16" i="15"/>
  <c r="N17" i="15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7" i="24" l="1"/>
  <c r="N18" i="15"/>
  <c r="J37" i="23"/>
  <c r="J37" i="22"/>
  <c r="J37" i="21"/>
  <c r="L36" i="21" s="1"/>
  <c r="J37" i="20"/>
  <c r="L36" i="20" s="1"/>
  <c r="F37" i="19"/>
  <c r="J36" i="19" s="1"/>
  <c r="F37" i="18"/>
  <c r="J36" i="18" s="1"/>
  <c r="F37" i="17"/>
  <c r="J36" i="17" s="1"/>
  <c r="F37" i="16"/>
  <c r="J36" i="16" s="1"/>
  <c r="F37" i="15"/>
  <c r="J36" i="15" s="1"/>
  <c r="L36" i="24" l="1"/>
  <c r="L36" i="23"/>
  <c r="L36" i="22"/>
  <c r="J37" i="19"/>
  <c r="L36" i="19" s="1"/>
  <c r="J37" i="18"/>
  <c r="L36" i="18" s="1"/>
  <c r="J37" i="17"/>
  <c r="L36" i="17" s="1"/>
  <c r="J37" i="16"/>
  <c r="L36" i="16" s="1"/>
  <c r="N36" i="16" s="1"/>
  <c r="J37" i="15"/>
  <c r="L36" i="15" s="1"/>
  <c r="N36" i="15" s="1"/>
  <c r="J35" i="15"/>
  <c r="J39" i="15" l="1"/>
  <c r="J7" i="16" s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<sst xmlns="http://schemas.openxmlformats.org/spreadsheetml/2006/main" count="601" uniqueCount="80">
  <si>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</si>
  <si>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</si>
  <si>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</si>
  <si>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</si>
  <si>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</si>
  <si>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</si>
  <si>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</si>
  <si>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</si>
  <si>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</si>
  <si>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</si>
  <si>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</si>
  <si>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</si>
  <si>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</si>
  <si>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</si>
  <si>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</si>
  <si>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</si>
  <si>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</si>
  <si>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</si>
  <si>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</si>
  <si>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</si>
  <si>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</si>
  <si>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</si>
  <si>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</si>
  <si>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</si>
  <si>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</si>
  <si>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</si>
  <si>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</si>
  <si>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</si>
  <si>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</si>
  <si>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</si>
  <si>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</si>
  <si>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EMRAH ACAR</t>
  </si>
  <si>
    <t>Z.EYYÜP AĞA</t>
  </si>
  <si>
    <t>Satış</t>
  </si>
  <si>
    <t>AKPRO SÜT 21 - 2</t>
  </si>
  <si>
    <t>AD</t>
  </si>
  <si>
    <t>YM1</t>
  </si>
  <si>
    <t>Kasım Sütünden Kesilecek</t>
  </si>
  <si>
    <t>GOLD MISIR FLAKE</t>
  </si>
  <si>
    <t>V.EYYÜP AĞA</t>
  </si>
  <si>
    <t xml:space="preserve">29/09/2025 tarihinde İsak Bey </t>
  </si>
  <si>
    <t>fiyatları 18,00 tl görülecek</t>
  </si>
  <si>
    <t>fiyat farkı</t>
  </si>
  <si>
    <t>Aralık Sütünden Kesilecek</t>
  </si>
  <si>
    <t>FİYAT FARKI</t>
  </si>
  <si>
    <t>D.EYYÜP AĞA</t>
  </si>
  <si>
    <t>talimatı ile Ağustos süt</t>
  </si>
  <si>
    <t>Akpro Süt 21 540 Ad.</t>
  </si>
  <si>
    <t>Gold Mısır Flake 350 Ad.</t>
  </si>
  <si>
    <t>KASIM SÜTÜNE YAZILDI</t>
  </si>
  <si>
    <t>AKPRO SÜT ÖZEL - 2</t>
  </si>
  <si>
    <t>Ocak Sütünden Kesilecek</t>
  </si>
  <si>
    <t>V.EYYÜPAĞA</t>
  </si>
  <si>
    <t>AKPRO BUZAĞI BAŞLANGIÇ YEMİ - 2</t>
  </si>
  <si>
    <t>ENFESYEM ARPA FLAKE YEMİ</t>
  </si>
  <si>
    <t>Şubat Sütünden Kesilecek</t>
  </si>
  <si>
    <t>Mısır Flake 100 Ad.</t>
  </si>
  <si>
    <t>ARALIK SÜTÜNE YAZILDI</t>
  </si>
  <si>
    <t>ABALIOĞLU GÖZDE SÜT YEMİ PLT</t>
  </si>
  <si>
    <t>ABALIOĞLU HEDEF PLUS SÜT PLT</t>
  </si>
  <si>
    <t>Mart Sütünden Kesilecek</t>
  </si>
  <si>
    <t>YEMCİ BEY BUZAĞI BAŞLANGIÇ YEMİ</t>
  </si>
  <si>
    <t>YEMCİ BEY SÜT 19 PRENSES YEMİ PELET</t>
  </si>
  <si>
    <t>Akpro Süt 21 300 Ad.</t>
  </si>
  <si>
    <t>Akpro Süt Özel 240 Ad.</t>
  </si>
  <si>
    <t>Akpro Buzağı Başl. 25 Ad.</t>
  </si>
  <si>
    <t>OCAK SÜTÜNE YAZILDI</t>
  </si>
  <si>
    <t>Z.EYYÜPAĞA</t>
  </si>
  <si>
    <t>Arpa Flake 150 Ad.</t>
  </si>
  <si>
    <t>Akpro Süt 21 440 Ad.</t>
  </si>
  <si>
    <t>ŞUBAT SÜTÜNE YAZILDI</t>
  </si>
  <si>
    <t>Z.KATILIM</t>
  </si>
  <si>
    <t>SERİNLER GÖNDERİLEN</t>
  </si>
  <si>
    <t>Z.EYYÜPAĞA GELEN</t>
  </si>
  <si>
    <t>Abalı Gözde 170 Ad.</t>
  </si>
  <si>
    <t>Abalı Hedef Plus 250 Ad.</t>
  </si>
  <si>
    <t>Yemcibey Buz.Başl. 40 Ad.</t>
  </si>
  <si>
    <t>Yemcibey Prenses 380 Ad.</t>
  </si>
  <si>
    <t>MART SÜTÜNE YAZILDI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</si>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</sst>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71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4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8" fillId="0" borderId="9" xfId="210" applyBorder="1"/>
    <xf numFmtId="168" fontId="8" fillId="0" borderId="9" xfId="210" applyNumberFormat="1" applyBorder="1" applyAlignment="1">
      <alignment horizontal="right"/>
    </xf>
    <xf numFmtId="4" fontId="8" fillId="0" borderId="9" xfId="210" applyNumberFormat="1" applyBorder="1" applyAlignment="1">
      <alignment horizontal="right"/>
    </xf>
    <xf numFmtId="3" fontId="8" fillId="0" borderId="9" xfId="210" applyNumberFormat="1" applyBorder="1"/>
    <xf numFmtId="49" fontId="8" fillId="0" borderId="9" xfId="210" applyNumberFormat="1" applyBorder="1" applyAlignment="1">
      <alignment horizontal="left"/>
    </xf>
    <xf numFmtId="167" fontId="8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8" fillId="0" borderId="9" xfId="210" applyNumberFormat="1" applyBorder="1" applyAlignment="1">
      <alignment horizontal="left"/>
    </xf>
    <xf numFmtId="4" fontId="7" fillId="0" borderId="9" xfId="230" applyNumberFormat="1" applyBorder="1" applyAlignment="1">
      <alignment horizontal="right"/>
    </xf>
    <xf numFmtId="168" fontId="7" fillId="0" borderId="9" xfId="230" applyNumberFormat="1" applyBorder="1" applyAlignment="1">
      <alignment horizontal="right"/>
    </xf>
    <xf numFmtId="3" fontId="7" fillId="0" borderId="9" xfId="230" applyNumberFormat="1" applyBorder="1"/>
    <xf numFmtId="49" fontId="7" fillId="0" borderId="9" xfId="230" applyNumberFormat="1" applyBorder="1" applyAlignment="1">
      <alignment horizontal="left"/>
    </xf>
    <xf numFmtId="167" fontId="7" fillId="0" borderId="9" xfId="230" applyNumberFormat="1" applyBorder="1" applyAlignment="1">
      <alignment horizontal="right"/>
    </xf>
    <xf numFmtId="169" fontId="7" fillId="0" borderId="9" xfId="230" applyNumberFormat="1" applyBorder="1" applyAlignment="1">
      <alignment horizontal="left"/>
    </xf>
    <xf numFmtId="43" fontId="0" fillId="0" borderId="11" xfId="250" applyFont="1" applyFill="1" applyBorder="1"/>
    <xf numFmtId="3" fontId="0" fillId="0" borderId="0" xfId="0" applyNumberFormat="1"/>
    <xf numFmtId="43" fontId="0" fillId="0" borderId="0" xfId="250" applyFont="1"/>
    <xf numFmtId="0" fontId="0" fillId="2" borderId="0" xfId="0" applyFill="1"/>
    <xf numFmtId="43" fontId="0" fillId="2" borderId="0" xfId="0" applyNumberFormat="1" applyFill="1"/>
    <xf numFmtId="43" fontId="0" fillId="0" borderId="31" xfId="250" applyFont="1" applyFill="1" applyBorder="1"/>
    <xf numFmtId="4" fontId="6" fillId="0" borderId="0" xfId="251" applyNumberFormat="1" applyAlignment="1">
      <alignment horizontal="left"/>
    </xf>
    <xf numFmtId="4" fontId="6" fillId="0" borderId="9" xfId="251" applyNumberFormat="1" applyBorder="1" applyAlignment="1">
      <alignment horizontal="right"/>
    </xf>
    <xf numFmtId="168" fontId="6" fillId="0" borderId="9" xfId="251" applyNumberFormat="1" applyBorder="1" applyAlignment="1">
      <alignment horizontal="right"/>
    </xf>
    <xf numFmtId="3" fontId="6" fillId="0" borderId="9" xfId="251" applyNumberFormat="1" applyBorder="1"/>
    <xf numFmtId="49" fontId="6" fillId="0" borderId="9" xfId="251" applyNumberFormat="1" applyBorder="1" applyAlignment="1">
      <alignment horizontal="left"/>
    </xf>
    <xf numFmtId="167" fontId="6" fillId="0" borderId="9" xfId="251" applyNumberFormat="1" applyBorder="1" applyAlignment="1">
      <alignment horizontal="right"/>
    </xf>
    <xf numFmtId="43" fontId="0" fillId="2" borderId="0" xfId="250" applyFont="1" applyFill="1"/>
    <xf numFmtId="169" fontId="8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8" fillId="2" borderId="9" xfId="210" applyNumberFormat="1" applyFill="1" applyBorder="1" applyAlignment="1">
      <alignment horizontal="right"/>
    </xf>
    <xf numFmtId="49" fontId="8" fillId="2" borderId="9" xfId="210" applyNumberFormat="1" applyFill="1" applyBorder="1" applyAlignment="1">
      <alignment horizontal="left"/>
    </xf>
    <xf numFmtId="3" fontId="8" fillId="2" borderId="9" xfId="210" applyNumberFormat="1" applyFill="1" applyBorder="1"/>
    <xf numFmtId="168" fontId="8" fillId="2" borderId="9" xfId="210" applyNumberFormat="1" applyFill="1" applyBorder="1" applyAlignment="1">
      <alignment horizontal="right"/>
    </xf>
    <xf numFmtId="4" fontId="8" fillId="2" borderId="9" xfId="210" applyNumberFormat="1" applyFill="1" applyBorder="1" applyAlignment="1">
      <alignment horizontal="right"/>
    </xf>
    <xf numFmtId="0" fontId="8" fillId="2" borderId="9" xfId="210" applyFill="1" applyBorder="1"/>
    <xf numFmtId="169" fontId="7" fillId="2" borderId="9" xfId="230" applyNumberFormat="1" applyFill="1" applyBorder="1" applyAlignment="1">
      <alignment horizontal="left"/>
    </xf>
    <xf numFmtId="167" fontId="7" fillId="2" borderId="9" xfId="230" applyNumberFormat="1" applyFill="1" applyBorder="1" applyAlignment="1">
      <alignment horizontal="right"/>
    </xf>
    <xf numFmtId="49" fontId="7" fillId="2" borderId="9" xfId="230" applyNumberFormat="1" applyFill="1" applyBorder="1" applyAlignment="1">
      <alignment horizontal="left"/>
    </xf>
    <xf numFmtId="3" fontId="7" fillId="2" borderId="9" xfId="230" applyNumberFormat="1" applyFill="1" applyBorder="1"/>
    <xf numFmtId="168" fontId="7" fillId="2" borderId="9" xfId="230" applyNumberFormat="1" applyFill="1" applyBorder="1" applyAlignment="1">
      <alignment horizontal="right"/>
    </xf>
    <xf numFmtId="4" fontId="7" fillId="2" borderId="9" xfId="23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" fontId="5" fillId="0" borderId="9" xfId="271" applyNumberFormat="1" applyBorder="1" applyAlignment="1">
      <alignment horizontal="right"/>
    </xf>
    <xf numFmtId="0" fontId="5" fillId="0" borderId="9" xfId="271" applyBorder="1"/>
    <xf numFmtId="168" fontId="5" fillId="0" borderId="9" xfId="271" applyNumberFormat="1" applyBorder="1" applyAlignment="1">
      <alignment horizontal="right"/>
    </xf>
    <xf numFmtId="3" fontId="5" fillId="0" borderId="9" xfId="271" applyNumberFormat="1" applyBorder="1"/>
    <xf numFmtId="49" fontId="5" fillId="0" borderId="9" xfId="271" applyNumberFormat="1" applyBorder="1" applyAlignment="1">
      <alignment horizontal="left"/>
    </xf>
    <xf numFmtId="167" fontId="5" fillId="0" borderId="9" xfId="271" applyNumberFormat="1" applyBorder="1" applyAlignment="1">
      <alignment horizontal="right"/>
    </xf>
    <xf numFmtId="169" fontId="5" fillId="0" borderId="9" xfId="271" applyNumberFormat="1" applyBorder="1" applyAlignment="1">
      <alignment horizontal="left"/>
    </xf>
    <xf numFmtId="0" fontId="4" fillId="0" borderId="9" xfId="291" applyBorder="1"/>
    <xf numFmtId="4" fontId="4" fillId="0" borderId="9" xfId="291" applyNumberFormat="1" applyBorder="1" applyAlignment="1">
      <alignment horizontal="right"/>
    </xf>
    <xf numFmtId="168" fontId="4" fillId="0" borderId="9" xfId="291" applyNumberFormat="1" applyBorder="1" applyAlignment="1">
      <alignment horizontal="right"/>
    </xf>
    <xf numFmtId="3" fontId="4" fillId="0" borderId="9" xfId="291" applyNumberFormat="1" applyBorder="1"/>
    <xf numFmtId="49" fontId="4" fillId="0" borderId="9" xfId="291" applyNumberFormat="1" applyBorder="1" applyAlignment="1">
      <alignment horizontal="left"/>
    </xf>
    <xf numFmtId="167" fontId="4" fillId="0" borderId="9" xfId="291" applyNumberFormat="1" applyBorder="1" applyAlignment="1">
      <alignment horizontal="right"/>
    </xf>
    <xf numFmtId="169" fontId="4" fillId="0" borderId="9" xfId="291" applyNumberFormat="1" applyBorder="1" applyAlignment="1">
      <alignment horizontal="left"/>
    </xf>
    <xf numFmtId="0" fontId="3" fillId="0" borderId="9" xfId="311" applyBorder="1"/>
    <xf numFmtId="4" fontId="3" fillId="0" borderId="9" xfId="311" applyNumberFormat="1" applyBorder="1" applyAlignment="1">
      <alignment horizontal="right"/>
    </xf>
    <xf numFmtId="3" fontId="3" fillId="0" borderId="9" xfId="311" applyNumberFormat="1" applyBorder="1"/>
    <xf numFmtId="168" fontId="3" fillId="0" borderId="9" xfId="311" applyNumberFormat="1" applyBorder="1" applyAlignment="1">
      <alignment horizontal="right"/>
    </xf>
    <xf numFmtId="49" fontId="3" fillId="0" borderId="9" xfId="311" applyNumberFormat="1" applyBorder="1" applyAlignment="1">
      <alignment horizontal="left"/>
    </xf>
    <xf numFmtId="167" fontId="3" fillId="0" borderId="9" xfId="311" applyNumberFormat="1" applyBorder="1" applyAlignment="1">
      <alignment horizontal="right"/>
    </xf>
    <xf numFmtId="169" fontId="3" fillId="0" borderId="9" xfId="311" applyNumberFormat="1" applyBorder="1" applyAlignment="1">
      <alignment horizontal="left"/>
    </xf>
    <xf numFmtId="167" fontId="6" fillId="2" borderId="9" xfId="251" applyNumberFormat="1" applyFill="1" applyBorder="1" applyAlignment="1">
      <alignment horizontal="right"/>
    </xf>
    <xf numFmtId="49" fontId="6" fillId="2" borderId="9" xfId="251" applyNumberFormat="1" applyFill="1" applyBorder="1" applyAlignment="1">
      <alignment horizontal="left"/>
    </xf>
    <xf numFmtId="3" fontId="6" fillId="2" borderId="9" xfId="251" applyNumberFormat="1" applyFill="1" applyBorder="1"/>
    <xf numFmtId="168" fontId="6" fillId="2" borderId="9" xfId="251" applyNumberFormat="1" applyFill="1" applyBorder="1" applyAlignment="1">
      <alignment horizontal="right"/>
    </xf>
    <xf numFmtId="4" fontId="6" fillId="2" borderId="9" xfId="251" applyNumberFormat="1" applyFill="1" applyBorder="1" applyAlignment="1">
      <alignment horizontal="right"/>
    </xf>
    <xf numFmtId="4" fontId="2" fillId="0" borderId="9" xfId="331" applyNumberFormat="1" applyBorder="1" applyAlignment="1">
      <alignment horizontal="right"/>
    </xf>
    <xf numFmtId="0" fontId="2" fillId="0" borderId="9" xfId="331" applyBorder="1"/>
    <xf numFmtId="168" fontId="2" fillId="0" borderId="9" xfId="331" applyNumberFormat="1" applyBorder="1" applyAlignment="1">
      <alignment horizontal="right"/>
    </xf>
    <xf numFmtId="3" fontId="2" fillId="0" borderId="9" xfId="331" applyNumberFormat="1" applyBorder="1"/>
    <xf numFmtId="49" fontId="2" fillId="0" borderId="9" xfId="331" applyNumberFormat="1" applyBorder="1" applyAlignment="1">
      <alignment horizontal="left"/>
    </xf>
    <xf numFmtId="167" fontId="2" fillId="0" borderId="9" xfId="331" applyNumberFormat="1" applyBorder="1" applyAlignment="1">
      <alignment horizontal="right"/>
    </xf>
    <xf numFmtId="169" fontId="2" fillId="0" borderId="9" xfId="331" applyNumberFormat="1" applyBorder="1" applyAlignment="1">
      <alignment horizontal="left"/>
    </xf>
    <xf numFmtId="0" fontId="1" fillId="0" borderId="9" xfId="351" applyBorder="1"/>
    <xf numFmtId="4" fontId="1" fillId="0" borderId="9" xfId="351" applyNumberFormat="1" applyBorder="1" applyAlignment="1">
      <alignment horizontal="right"/>
    </xf>
    <xf numFmtId="168" fontId="1" fillId="0" borderId="9" xfId="351" applyNumberFormat="1" applyBorder="1" applyAlignment="1">
      <alignment horizontal="right"/>
    </xf>
    <xf numFmtId="3" fontId="1" fillId="0" borderId="9" xfId="351" applyNumberFormat="1" applyBorder="1"/>
    <xf numFmtId="49" fontId="1" fillId="0" borderId="9" xfId="351" applyNumberFormat="1" applyBorder="1" applyAlignment="1">
      <alignment horizontal="left"/>
    </xf>
    <xf numFmtId="167" fontId="1" fillId="0" borderId="9" xfId="351" applyNumberFormat="1" applyBorder="1" applyAlignment="1">
      <alignment horizontal="right"/>
    </xf>
    <xf numFmtId="169" fontId="1" fillId="0" borderId="9" xfId="351" applyNumberFormat="1" applyBorder="1" applyAlignment="1">
      <alignment horizontal="left"/>
    </xf>
    <xf numFmtId="169" fontId="5" fillId="2" borderId="9" xfId="271" applyNumberFormat="1" applyFill="1" applyBorder="1" applyAlignment="1">
      <alignment horizontal="left"/>
    </xf>
    <xf numFmtId="167" fontId="5" fillId="2" borderId="9" xfId="271" applyNumberFormat="1" applyFill="1" applyBorder="1" applyAlignment="1">
      <alignment horizontal="right"/>
    </xf>
    <xf numFmtId="49" fontId="5" fillId="2" borderId="9" xfId="271" applyNumberFormat="1" applyFill="1" applyBorder="1" applyAlignment="1">
      <alignment horizontal="left"/>
    </xf>
    <xf numFmtId="3" fontId="5" fillId="2" borderId="9" xfId="271" applyNumberFormat="1" applyFill="1" applyBorder="1"/>
    <xf numFmtId="168" fontId="5" fillId="2" borderId="9" xfId="271" applyNumberFormat="1" applyFill="1" applyBorder="1" applyAlignment="1">
      <alignment horizontal="right"/>
    </xf>
    <xf numFmtId="4" fontId="5" fillId="2" borderId="9" xfId="271" applyNumberFormat="1" applyFill="1" applyBorder="1" applyAlignment="1">
      <alignment horizontal="right"/>
    </xf>
    <xf numFmtId="0" fontId="5" fillId="2" borderId="9" xfId="271" applyFill="1" applyBorder="1"/>
    <xf numFmtId="169" fontId="4" fillId="2" borderId="9" xfId="291" applyNumberFormat="1" applyFill="1" applyBorder="1" applyAlignment="1">
      <alignment horizontal="left"/>
    </xf>
    <xf numFmtId="167" fontId="4" fillId="2" borderId="9" xfId="291" applyNumberFormat="1" applyFill="1" applyBorder="1" applyAlignment="1">
      <alignment horizontal="right"/>
    </xf>
    <xf numFmtId="49" fontId="4" fillId="2" borderId="9" xfId="291" applyNumberFormat="1" applyFill="1" applyBorder="1" applyAlignment="1">
      <alignment horizontal="left"/>
    </xf>
    <xf numFmtId="3" fontId="4" fillId="2" borderId="9" xfId="291" applyNumberFormat="1" applyFill="1" applyBorder="1"/>
    <xf numFmtId="168" fontId="4" fillId="2" borderId="9" xfId="291" applyNumberFormat="1" applyFill="1" applyBorder="1" applyAlignment="1">
      <alignment horizontal="right"/>
    </xf>
    <xf numFmtId="4" fontId="4" fillId="2" borderId="9" xfId="291" applyNumberFormat="1" applyFill="1" applyBorder="1" applyAlignment="1">
      <alignment horizontal="right"/>
    </xf>
    <xf numFmtId="0" fontId="4" fillId="2" borderId="9" xfId="291" applyFill="1" applyBorder="1"/>
    <xf numFmtId="169" fontId="3" fillId="2" borderId="9" xfId="311" applyNumberFormat="1" applyFill="1" applyBorder="1" applyAlignment="1">
      <alignment horizontal="left"/>
    </xf>
    <xf numFmtId="167" fontId="3" fillId="2" borderId="9" xfId="311" applyNumberFormat="1" applyFill="1" applyBorder="1" applyAlignment="1">
      <alignment horizontal="right"/>
    </xf>
    <xf numFmtId="49" fontId="3" fillId="2" borderId="9" xfId="311" applyNumberFormat="1" applyFill="1" applyBorder="1" applyAlignment="1">
      <alignment horizontal="left"/>
    </xf>
    <xf numFmtId="3" fontId="3" fillId="2" borderId="9" xfId="311" applyNumberFormat="1" applyFill="1" applyBorder="1"/>
    <xf numFmtId="168" fontId="3" fillId="2" borderId="9" xfId="311" applyNumberFormat="1" applyFill="1" applyBorder="1" applyAlignment="1">
      <alignment horizontal="right"/>
    </xf>
    <xf numFmtId="4" fontId="3" fillId="2" borderId="9" xfId="311" applyNumberFormat="1" applyFill="1" applyBorder="1" applyAlignment="1">
      <alignment horizontal="right"/>
    </xf>
    <xf numFmtId="0" fontId="3" fillId="2" borderId="9" xfId="311" applyFill="1" applyBorder="1"/>
    <xf numFmtId="169" fontId="5" fillId="0" borderId="8" xfId="271" applyNumberFormat="1" applyBorder="1" applyAlignment="1">
      <alignment horizontal="left"/>
    </xf>
    <xf numFmtId="4" fontId="5" fillId="0" borderId="11" xfId="271" applyNumberFormat="1" applyBorder="1" applyAlignment="1">
      <alignment horizontal="right"/>
    </xf>
    <xf numFmtId="169" fontId="4" fillId="0" borderId="8" xfId="291" applyNumberFormat="1" applyBorder="1" applyAlignment="1">
      <alignment horizontal="left"/>
    </xf>
    <xf numFmtId="4" fontId="4" fillId="0" borderId="11" xfId="291" applyNumberFormat="1" applyBorder="1" applyAlignment="1">
      <alignment horizontal="right"/>
    </xf>
    <xf numFmtId="0" fontId="0" fillId="0" borderId="32" xfId="0" applyBorder="1"/>
    <xf numFmtId="169" fontId="2" fillId="2" borderId="9" xfId="331" applyNumberFormat="1" applyFill="1" applyBorder="1" applyAlignment="1">
      <alignment horizontal="left"/>
    </xf>
    <xf numFmtId="167" fontId="2" fillId="2" borderId="9" xfId="331" applyNumberFormat="1" applyFill="1" applyBorder="1" applyAlignment="1">
      <alignment horizontal="right"/>
    </xf>
    <xf numFmtId="49" fontId="2" fillId="2" borderId="9" xfId="331" applyNumberFormat="1" applyFill="1" applyBorder="1" applyAlignment="1">
      <alignment horizontal="left"/>
    </xf>
    <xf numFmtId="3" fontId="2" fillId="2" borderId="9" xfId="331" applyNumberFormat="1" applyFill="1" applyBorder="1"/>
    <xf numFmtId="168" fontId="2" fillId="2" borderId="9" xfId="331" applyNumberFormat="1" applyFill="1" applyBorder="1" applyAlignment="1">
      <alignment horizontal="right"/>
    </xf>
    <xf numFmtId="4" fontId="2" fillId="2" borderId="9" xfId="331" applyNumberFormat="1" applyFill="1" applyBorder="1" applyAlignment="1">
      <alignment horizontal="right"/>
    </xf>
    <xf numFmtId="0" fontId="2" fillId="2" borderId="9" xfId="331" applyFill="1" applyBorder="1"/>
    <xf numFmtId="169" fontId="1" fillId="2" borderId="9" xfId="351" applyNumberFormat="1" applyFill="1" applyBorder="1" applyAlignment="1">
      <alignment horizontal="left"/>
    </xf>
    <xf numFmtId="167" fontId="1" fillId="2" borderId="9" xfId="351" applyNumberFormat="1" applyFill="1" applyBorder="1" applyAlignment="1">
      <alignment horizontal="right"/>
    </xf>
    <xf numFmtId="49" fontId="1" fillId="2" borderId="9" xfId="351" applyNumberFormat="1" applyFill="1" applyBorder="1" applyAlignment="1">
      <alignment horizontal="left"/>
    </xf>
    <xf numFmtId="3" fontId="1" fillId="2" borderId="9" xfId="351" applyNumberFormat="1" applyFill="1" applyBorder="1"/>
    <xf numFmtId="168" fontId="1" fillId="2" borderId="9" xfId="351" applyNumberFormat="1" applyFill="1" applyBorder="1" applyAlignment="1">
      <alignment horizontal="right"/>
    </xf>
    <xf numFmtId="4" fontId="1" fillId="2" borderId="9" xfId="351" applyNumberFormat="1" applyFill="1" applyBorder="1" applyAlignment="1">
      <alignment horizontal="right"/>
    </xf>
    <xf numFmtId="0" fontId="1" fillId="2" borderId="9" xfId="35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71">
    <cellStyle name="%20 - Vurgu1" xfId="19" builtinId="30" customBuiltin="1"/>
    <cellStyle name="%20 - Vurgu1 10" xfId="212" xr:uid="{7BE195B1-4082-47A4-8CAC-BBC503152D78}"/>
    <cellStyle name="%20 - Vurgu1 11" xfId="232" xr:uid="{93F7C511-1348-4EAF-A364-5554983DFEAB}"/>
    <cellStyle name="%20 - Vurgu1 12" xfId="253" xr:uid="{5955E572-1A4B-4DF8-BB09-ED58909AD0FF}"/>
    <cellStyle name="%20 - Vurgu1 13" xfId="273" xr:uid="{9B188328-6310-4998-81C2-D62315DF0CFE}"/>
    <cellStyle name="%20 - Vurgu1 14" xfId="293" xr:uid="{16B89F97-EED5-4973-878E-687821DBCF33}"/>
    <cellStyle name="%20 - Vurgu1 15" xfId="313" xr:uid="{1E7EABCF-1185-489D-8CF2-08BC3025B2EA}"/>
    <cellStyle name="%20 - Vurgu1 16" xfId="333" xr:uid="{45E7E764-F109-4320-993F-DA271D7E7D1A}"/>
    <cellStyle name="%20 - Vurgu1 17" xfId="353" xr:uid="{6ADA2F08-8D01-4D18-AEA6-A245183A155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940DA51-A4A0-4906-9E71-799EDA72BD1A}"/>
    <cellStyle name="%20 - Vurgu2 11" xfId="235" xr:uid="{20750B49-5C36-4E3D-ADBE-EF27AAC12659}"/>
    <cellStyle name="%20 - Vurgu2 12" xfId="256" xr:uid="{E368DB6F-9FEE-4452-BBC5-586F7C3F557F}"/>
    <cellStyle name="%20 - Vurgu2 13" xfId="276" xr:uid="{F356A755-8480-4B84-8C65-A8AC47BFC6A7}"/>
    <cellStyle name="%20 - Vurgu2 14" xfId="296" xr:uid="{BA4E5B50-53F5-438A-941B-6722FE985565}"/>
    <cellStyle name="%20 - Vurgu2 15" xfId="316" xr:uid="{976F5C1C-BABF-4A61-A579-9500EA80286C}"/>
    <cellStyle name="%20 - Vurgu2 16" xfId="336" xr:uid="{B21ABEA6-401A-4018-9D5A-649F7713ACB2}"/>
    <cellStyle name="%20 - Vurgu2 17" xfId="356" xr:uid="{4FCB7652-3D91-4FDC-B2FD-5BD6783AADF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85D9004-8894-4F29-A4CA-D6C84CE2FCC4}"/>
    <cellStyle name="%20 - Vurgu3 11" xfId="238" xr:uid="{79E4FE29-8DC0-4E4C-AF8F-98D0197C7933}"/>
    <cellStyle name="%20 - Vurgu3 12" xfId="259" xr:uid="{1A2798AE-8FE1-464C-91C9-7C5117C88D98}"/>
    <cellStyle name="%20 - Vurgu3 13" xfId="279" xr:uid="{C50B7031-EA3A-4A0F-8F93-1C694DE7EEB3}"/>
    <cellStyle name="%20 - Vurgu3 14" xfId="299" xr:uid="{294AF3FA-2CFB-4DB7-B12E-A7FFA13ECA4C}"/>
    <cellStyle name="%20 - Vurgu3 15" xfId="319" xr:uid="{0B60AA92-C3EC-4D6A-834E-5E9A4949AC54}"/>
    <cellStyle name="%20 - Vurgu3 16" xfId="339" xr:uid="{9013C5D5-A45C-45DD-B24C-D0017246FF69}"/>
    <cellStyle name="%20 - Vurgu3 17" xfId="359" xr:uid="{80A5C6A7-1862-4E27-822C-311480B8453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48D4D451-C9CA-4A0B-9FF9-70A0C7779C0F}"/>
    <cellStyle name="%20 - Vurgu4 11" xfId="241" xr:uid="{471EF880-7A54-4677-9D52-5AEC32063261}"/>
    <cellStyle name="%20 - Vurgu4 12" xfId="262" xr:uid="{9604F37B-19FD-4F4A-BD7B-1FEFC665285C}"/>
    <cellStyle name="%20 - Vurgu4 13" xfId="282" xr:uid="{30E49004-C458-406B-B438-DF6296A7A4A6}"/>
    <cellStyle name="%20 - Vurgu4 14" xfId="302" xr:uid="{D3001DAC-2EE4-4CDE-89AE-C3FCA0D05A01}"/>
    <cellStyle name="%20 - Vurgu4 15" xfId="322" xr:uid="{02CB39B5-DD3F-4370-B542-970A073036D0}"/>
    <cellStyle name="%20 - Vurgu4 16" xfId="342" xr:uid="{621B095C-D9DB-4345-AE8F-62EDCD95D9F1}"/>
    <cellStyle name="%20 - Vurgu4 17" xfId="362" xr:uid="{EF89CDE0-DCF4-4283-8C0A-306A62E7445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8028899-3B56-4CD4-B8FF-D6B5D6358432}"/>
    <cellStyle name="%20 - Vurgu5 11" xfId="244" xr:uid="{0994E59D-9253-4C34-B5E5-9B49D861ED32}"/>
    <cellStyle name="%20 - Vurgu5 12" xfId="265" xr:uid="{B2C0515C-5DFB-44BB-9BF8-09A6F7671B6F}"/>
    <cellStyle name="%20 - Vurgu5 13" xfId="285" xr:uid="{5A3ADD35-7F2D-4909-AFAA-550174E384F2}"/>
    <cellStyle name="%20 - Vurgu5 14" xfId="305" xr:uid="{D4CDAE3A-E2CC-41A5-95B7-6F92E4C681B8}"/>
    <cellStyle name="%20 - Vurgu5 15" xfId="325" xr:uid="{8E9582AE-C8AB-4962-940D-32401C2CDD8E}"/>
    <cellStyle name="%20 - Vurgu5 16" xfId="345" xr:uid="{82C611B5-E5D9-4250-B38A-183F079D3DC5}"/>
    <cellStyle name="%20 - Vurgu5 17" xfId="365" xr:uid="{0546E956-C973-4750-8642-CF29A4E44DB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AEBFCBD-E25F-482B-B213-96BDFE77EBC3}"/>
    <cellStyle name="%20 - Vurgu6 11" xfId="247" xr:uid="{155D8F20-CD2D-4D4F-86A4-91DD49F008AF}"/>
    <cellStyle name="%20 - Vurgu6 12" xfId="268" xr:uid="{25722CC3-0C28-4582-B6DC-A9D5966A6E25}"/>
    <cellStyle name="%20 - Vurgu6 13" xfId="288" xr:uid="{EFEB32B4-C8CF-47C6-8E92-6C62F2C26AD5}"/>
    <cellStyle name="%20 - Vurgu6 14" xfId="308" xr:uid="{B1B46F31-C9E1-46EF-8A3B-5FB371EE6DA3}"/>
    <cellStyle name="%20 - Vurgu6 15" xfId="328" xr:uid="{AEB000A6-28EA-438D-AD2D-2BBCDB3219E1}"/>
    <cellStyle name="%20 - Vurgu6 16" xfId="348" xr:uid="{0819D692-55A6-4C22-A324-0D0A8B3DE655}"/>
    <cellStyle name="%20 - Vurgu6 17" xfId="368" xr:uid="{A0A602A7-18D9-4623-A584-9135E4319BF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0F280F3-D999-4A1E-B903-BCF01F5163DE}"/>
    <cellStyle name="%40 - Vurgu1 11" xfId="233" xr:uid="{C485A3D8-6A06-41D2-A07C-80450023B1ED}"/>
    <cellStyle name="%40 - Vurgu1 12" xfId="254" xr:uid="{F7099C0B-4BDC-4E61-BED2-D2D9E43B0AEA}"/>
    <cellStyle name="%40 - Vurgu1 13" xfId="274" xr:uid="{02EC46CA-F487-41E4-9F02-0D646B02C81B}"/>
    <cellStyle name="%40 - Vurgu1 14" xfId="294" xr:uid="{08A22A6D-ADCC-4BA0-8F0D-D8ACFB404AC5}"/>
    <cellStyle name="%40 - Vurgu1 15" xfId="314" xr:uid="{FF7013D5-4225-4633-B2B8-4A2325CDAE1D}"/>
    <cellStyle name="%40 - Vurgu1 16" xfId="334" xr:uid="{D6EA4EA1-0679-4B5E-A39F-BDC13F40962A}"/>
    <cellStyle name="%40 - Vurgu1 17" xfId="354" xr:uid="{BBEA2DDE-9751-46FD-A9B7-D2BB09C78AB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9CC611E-B46C-4889-9306-4C69F303F5A2}"/>
    <cellStyle name="%40 - Vurgu2 11" xfId="236" xr:uid="{6CA386CA-F6F6-4181-B521-4D4825426F2F}"/>
    <cellStyle name="%40 - Vurgu2 12" xfId="257" xr:uid="{6451E84B-15F2-4123-92EE-6F24CAD4E81A}"/>
    <cellStyle name="%40 - Vurgu2 13" xfId="277" xr:uid="{00B3DC72-D9D0-4AF8-9B40-E0456E6B2D54}"/>
    <cellStyle name="%40 - Vurgu2 14" xfId="297" xr:uid="{581390EB-24C8-4971-B11B-70DD64E36C78}"/>
    <cellStyle name="%40 - Vurgu2 15" xfId="317" xr:uid="{BF6C13D0-49F4-453A-9DDB-4649AB843757}"/>
    <cellStyle name="%40 - Vurgu2 16" xfId="337" xr:uid="{0622A606-D758-4E28-B876-B16CB6E8A129}"/>
    <cellStyle name="%40 - Vurgu2 17" xfId="357" xr:uid="{0B107D40-6D77-4EDC-B715-7E888CA63E8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82F1077-33AB-4BF8-B37B-135250F85EBE}"/>
    <cellStyle name="%40 - Vurgu3 11" xfId="239" xr:uid="{165ED2BE-9548-4B38-92DE-9AEAC511B133}"/>
    <cellStyle name="%40 - Vurgu3 12" xfId="260" xr:uid="{6C82F74D-73C9-4709-8F7A-9254C10A9406}"/>
    <cellStyle name="%40 - Vurgu3 13" xfId="280" xr:uid="{2B217832-C584-4495-A1AE-9E2E08B17D58}"/>
    <cellStyle name="%40 - Vurgu3 14" xfId="300" xr:uid="{58CA0D4A-A452-4A36-B279-E541C6C94AEE}"/>
    <cellStyle name="%40 - Vurgu3 15" xfId="320" xr:uid="{F88181F0-D262-4E2E-9A63-8DDE49760EC2}"/>
    <cellStyle name="%40 - Vurgu3 16" xfId="340" xr:uid="{6B2B71CE-6FCB-49C8-98E6-7AD00C541FC8}"/>
    <cellStyle name="%40 - Vurgu3 17" xfId="360" xr:uid="{11707C8A-DF1C-4AAF-9813-FE7BE082820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36EF0F6-11C8-4988-8F6F-6FD90DD786FF}"/>
    <cellStyle name="%40 - Vurgu4 11" xfId="242" xr:uid="{1BEB297A-93A4-40A9-A498-DF6F739262B7}"/>
    <cellStyle name="%40 - Vurgu4 12" xfId="263" xr:uid="{27D86FFD-DBF8-498C-9944-71583FD33ADD}"/>
    <cellStyle name="%40 - Vurgu4 13" xfId="283" xr:uid="{D7271C94-9884-49E9-8F13-846D616C2268}"/>
    <cellStyle name="%40 - Vurgu4 14" xfId="303" xr:uid="{9F11E148-EA5F-4CF6-8DAE-CB393DD839F0}"/>
    <cellStyle name="%40 - Vurgu4 15" xfId="323" xr:uid="{B9847378-F5C3-4669-8C21-B36571C9CFCE}"/>
    <cellStyle name="%40 - Vurgu4 16" xfId="343" xr:uid="{E34F9965-9D6F-40DB-AA1A-EDBDC68D0770}"/>
    <cellStyle name="%40 - Vurgu4 17" xfId="363" xr:uid="{D9926A17-DABB-4F4C-9630-14FA2148ED9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A4A2795-BD2F-4541-BCFD-5977B4A8D545}"/>
    <cellStyle name="%40 - Vurgu5 11" xfId="245" xr:uid="{8D47E2D9-9020-4BA4-8B0A-ED2D331B5842}"/>
    <cellStyle name="%40 - Vurgu5 12" xfId="266" xr:uid="{6BAC1ED7-B112-48CE-AD6C-FC0A05DEBB55}"/>
    <cellStyle name="%40 - Vurgu5 13" xfId="286" xr:uid="{8E737D73-C7A3-48F7-B825-408A267B002F}"/>
    <cellStyle name="%40 - Vurgu5 14" xfId="306" xr:uid="{EE89BAE4-50C6-48CA-BE96-2995391643A0}"/>
    <cellStyle name="%40 - Vurgu5 15" xfId="326" xr:uid="{AF4E63DE-9FD1-4CCC-994B-6FB62828D18E}"/>
    <cellStyle name="%40 - Vurgu5 16" xfId="346" xr:uid="{5B137A47-3741-4CC8-8C50-10F46C9F8B46}"/>
    <cellStyle name="%40 - Vurgu5 17" xfId="366" xr:uid="{7C9EE970-D10C-4D2C-9FA8-5A2CAD86296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F94CC95-09E0-4456-8BB7-275A7BF8D4AE}"/>
    <cellStyle name="%40 - Vurgu6 11" xfId="248" xr:uid="{99AB0DBE-4801-4FDA-BA2E-BC41DDE10923}"/>
    <cellStyle name="%40 - Vurgu6 12" xfId="269" xr:uid="{3E7B29A8-D3CB-4B46-84D1-C8D3653D91A5}"/>
    <cellStyle name="%40 - Vurgu6 13" xfId="289" xr:uid="{56CE6D1F-3C36-45FB-ADDF-D57DD409EAD8}"/>
    <cellStyle name="%40 - Vurgu6 14" xfId="309" xr:uid="{B40A6ACB-780E-4619-A91B-3BF4CD5AD2A0}"/>
    <cellStyle name="%40 - Vurgu6 15" xfId="329" xr:uid="{35B692FA-91D3-4C21-BB14-5BF54ADFA17E}"/>
    <cellStyle name="%40 - Vurgu6 16" xfId="349" xr:uid="{56394FCE-5631-47C3-A336-3687D79F8A50}"/>
    <cellStyle name="%40 - Vurgu6 17" xfId="369" xr:uid="{B0A23C97-6A91-45B2-9746-B04E6FC3436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7185A99-AF03-4C28-B2CF-1240AA4C126B}"/>
    <cellStyle name="%60 - Vurgu1 11" xfId="234" xr:uid="{F3E3357E-4A97-4519-896A-2DD8BE753B7F}"/>
    <cellStyle name="%60 - Vurgu1 12" xfId="255" xr:uid="{125C67BC-DC6E-48EF-A70E-86BEC9174E70}"/>
    <cellStyle name="%60 - Vurgu1 13" xfId="275" xr:uid="{172709E8-23EE-44AD-A436-58AABBCFC5C6}"/>
    <cellStyle name="%60 - Vurgu1 14" xfId="295" xr:uid="{0E80DE1A-69CB-482E-8C60-4DBC0A857497}"/>
    <cellStyle name="%60 - Vurgu1 15" xfId="315" xr:uid="{39D49773-23F3-4C0A-8FB5-C0EC670A1802}"/>
    <cellStyle name="%60 - Vurgu1 16" xfId="335" xr:uid="{F3F97A96-1B25-4C0B-AA6B-12486E7F7A7F}"/>
    <cellStyle name="%60 - Vurgu1 17" xfId="355" xr:uid="{275300AE-BE1E-4C64-A15B-F6DE3BDFD74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9A26879-B1B0-4D46-A792-2E0127F8861C}"/>
    <cellStyle name="%60 - Vurgu2 11" xfId="237" xr:uid="{FCDF21C9-DF4A-4054-A232-1A267A9BE676}"/>
    <cellStyle name="%60 - Vurgu2 12" xfId="258" xr:uid="{F9A22669-B168-40B6-8BE4-CBD2070E3592}"/>
    <cellStyle name="%60 - Vurgu2 13" xfId="278" xr:uid="{D7969F65-02C5-4760-B28E-5895D8C300D6}"/>
    <cellStyle name="%60 - Vurgu2 14" xfId="298" xr:uid="{838F32E1-F030-4C54-BC7B-75EA8236DAB0}"/>
    <cellStyle name="%60 - Vurgu2 15" xfId="318" xr:uid="{1CBFF43E-F156-40F3-A8FD-EBC9910201C6}"/>
    <cellStyle name="%60 - Vurgu2 16" xfId="338" xr:uid="{720887A3-D467-44C1-9A72-AEECB3E97C17}"/>
    <cellStyle name="%60 - Vurgu2 17" xfId="358" xr:uid="{2719EE4B-F977-4708-9327-B2CBF470161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CEE974F-5565-4C12-B77C-F22D09C841FF}"/>
    <cellStyle name="%60 - Vurgu3 11" xfId="240" xr:uid="{A4D1C18C-FCB2-4931-8B9E-8189E0E5D2CC}"/>
    <cellStyle name="%60 - Vurgu3 12" xfId="261" xr:uid="{F6EDCB4C-3D94-401C-AC9C-28D10B7170DC}"/>
    <cellStyle name="%60 - Vurgu3 13" xfId="281" xr:uid="{CB3EC22F-ED76-442A-9CE5-F8871B00F627}"/>
    <cellStyle name="%60 - Vurgu3 14" xfId="301" xr:uid="{87ADA0D0-1359-4465-B460-D290A9057E44}"/>
    <cellStyle name="%60 - Vurgu3 15" xfId="321" xr:uid="{613DBE7A-48C5-4A0F-B191-A9F3C02DA5CF}"/>
    <cellStyle name="%60 - Vurgu3 16" xfId="341" xr:uid="{1D647457-7339-49F6-A224-522880C0375C}"/>
    <cellStyle name="%60 - Vurgu3 17" xfId="361" xr:uid="{3B752B44-3A15-4D0D-B505-B08F377AB3A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2AFE0B3-C8B7-4EE3-A7D0-B89F7AFD0575}"/>
    <cellStyle name="%60 - Vurgu4 11" xfId="243" xr:uid="{386EC0FB-2091-4F13-9173-4B1123A25E59}"/>
    <cellStyle name="%60 - Vurgu4 12" xfId="264" xr:uid="{8C1C5F09-3029-4AE2-B8F5-D1A21C87E5EE}"/>
    <cellStyle name="%60 - Vurgu4 13" xfId="284" xr:uid="{6EADC62A-1CEB-4D08-B94A-8A31D16EB7A5}"/>
    <cellStyle name="%60 - Vurgu4 14" xfId="304" xr:uid="{AFB43C1A-3BAF-4488-832D-94B1CBDD87B2}"/>
    <cellStyle name="%60 - Vurgu4 15" xfId="324" xr:uid="{67CB6D89-5AB9-47A7-87FC-78B2809CD717}"/>
    <cellStyle name="%60 - Vurgu4 16" xfId="344" xr:uid="{E3878D44-3796-40C6-BB7F-D58F7EADD08D}"/>
    <cellStyle name="%60 - Vurgu4 17" xfId="364" xr:uid="{6A93EE94-0506-495C-BD12-CA6C2CB89F8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2810CCD-7C32-4449-BF08-31FD6BD4B385}"/>
    <cellStyle name="%60 - Vurgu5 11" xfId="246" xr:uid="{C625F3A5-7606-4A13-8440-941F306CC90E}"/>
    <cellStyle name="%60 - Vurgu5 12" xfId="267" xr:uid="{F2489AB1-4E66-4816-8F6A-8FD7C25FF8C0}"/>
    <cellStyle name="%60 - Vurgu5 13" xfId="287" xr:uid="{2CD2EFF8-7E0F-473F-A35F-BCA418EA94D8}"/>
    <cellStyle name="%60 - Vurgu5 14" xfId="307" xr:uid="{26003215-41C5-4D90-9B7C-18E2F3300221}"/>
    <cellStyle name="%60 - Vurgu5 15" xfId="327" xr:uid="{FEADB0FB-DB35-473F-BBAB-FD68741B7BBB}"/>
    <cellStyle name="%60 - Vurgu5 16" xfId="347" xr:uid="{F7B8DAB7-6A84-42B1-9870-6EF6F7F91BC1}"/>
    <cellStyle name="%60 - Vurgu5 17" xfId="367" xr:uid="{FFD33E81-1B3B-44CE-9916-D5AFBDABAEF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9D0ECEB-E28B-400C-8D38-F72153BD8840}"/>
    <cellStyle name="%60 - Vurgu6 11" xfId="249" xr:uid="{43C0410D-1313-421E-A859-C2D9FD5F0FC9}"/>
    <cellStyle name="%60 - Vurgu6 12" xfId="270" xr:uid="{FAD2D47D-C463-4370-9357-B7B60E8812B7}"/>
    <cellStyle name="%60 - Vurgu6 13" xfId="290" xr:uid="{C8FD0BF2-3D85-451D-8BDD-086A8A818DDB}"/>
    <cellStyle name="%60 - Vurgu6 14" xfId="310" xr:uid="{9CEED073-108E-40C3-B288-46F30C5E5922}"/>
    <cellStyle name="%60 - Vurgu6 15" xfId="330" xr:uid="{E1070B99-BFAA-475C-9ACD-D39ADD3BB0D0}"/>
    <cellStyle name="%60 - Vurgu6 16" xfId="350" xr:uid="{1128B43A-9ECA-42AB-8FFB-2240E74CD1C1}"/>
    <cellStyle name="%60 - Vurgu6 17" xfId="370" xr:uid="{0FC6CF9E-4582-4741-8372-18C7286DCD4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54128F0-44FE-4530-B625-0FECBC521242}"/>
    <cellStyle name="Normal 16" xfId="230" xr:uid="{21036E53-7617-4C5A-A5D4-4E529B0B2460}"/>
    <cellStyle name="Normal 17" xfId="251" xr:uid="{B3EB345E-A11A-4FCA-8DD0-5EBA76529BF5}"/>
    <cellStyle name="Normal 18" xfId="271" xr:uid="{3338AFA3-6107-4503-A484-EF65C64AB9EC}"/>
    <cellStyle name="Normal 19" xfId="291" xr:uid="{6C174789-7D74-44DD-9F14-D9F89491DCD8}"/>
    <cellStyle name="Normal 2" xfId="47" xr:uid="{5AA281CE-7654-48E3-B4A7-93E3DD1EC944}"/>
    <cellStyle name="Normal 20" xfId="311" xr:uid="{B0C9A688-4210-4E7E-96AD-4AE1AC11C331}"/>
    <cellStyle name="Normal 21" xfId="331" xr:uid="{401F4B1C-3A5B-4878-8EDE-A86D626D4038}"/>
    <cellStyle name="Normal 22" xfId="351" xr:uid="{6025C91D-C29D-49F3-A5D8-841CC9F5FA5E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87D6F26-6F07-4FB7-A2F0-0CBED8974579}"/>
    <cellStyle name="Not 13" xfId="231" xr:uid="{2BFC11FC-2ECD-4663-9A88-01B24D20AFEF}"/>
    <cellStyle name="Not 14" xfId="252" xr:uid="{F74DFA5E-3E6B-40B7-B5EC-3AE56957C81E}"/>
    <cellStyle name="Not 15" xfId="272" xr:uid="{EB1F7A35-3619-437C-87DD-1AFFC7734AA8}"/>
    <cellStyle name="Not 16" xfId="292" xr:uid="{F5EA0EA3-F642-463D-A91E-A4F510498D43}"/>
    <cellStyle name="Not 17" xfId="312" xr:uid="{8BEE61EE-ED6B-45EF-8A3E-1CA3C93FC56C}"/>
    <cellStyle name="Not 18" xfId="332" xr:uid="{B2D240BB-8909-49FD-B95A-56318B1F0987}"/>
    <cellStyle name="Not 19" xfId="352" xr:uid="{261D2A01-C470-45C8-9320-907991093A5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18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>
        <v>0</v>
      </c>
      <c r="D5" s="9"/>
      <c r="E5" s="10">
        <v>18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>
        <v>0</v>
      </c>
      <c r="D6" s="9"/>
      <c r="E6" s="10">
        <v>18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>
        <v>18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0</v>
      </c>
      <c r="D8" s="9"/>
      <c r="E8" s="10">
        <v>18</v>
      </c>
      <c r="F8" s="33">
        <f t="shared" si="0"/>
        <v>0</v>
      </c>
      <c r="G8" s="15">
        <v>45901</v>
      </c>
      <c r="H8" s="16" t="s">
        <v>32</v>
      </c>
      <c r="I8" s="17"/>
      <c r="J8" s="18">
        <v>750000</v>
      </c>
    </row>
    <row r="9" spans="2:29" x14ac:dyDescent="0.25">
      <c r="B9" s="7">
        <v>45875</v>
      </c>
      <c r="C9" s="8">
        <v>0</v>
      </c>
      <c r="D9" s="9"/>
      <c r="E9" s="10">
        <v>18</v>
      </c>
      <c r="F9" s="33">
        <f t="shared" si="0"/>
        <v>0</v>
      </c>
      <c r="G9" s="15">
        <v>45918</v>
      </c>
      <c r="H9" s="16" t="s">
        <v>39</v>
      </c>
      <c r="I9" s="17"/>
      <c r="J9" s="18">
        <v>120000</v>
      </c>
    </row>
    <row r="10" spans="2:29" x14ac:dyDescent="0.25">
      <c r="B10" s="7">
        <v>45876</v>
      </c>
      <c r="C10" s="8">
        <v>3100</v>
      </c>
      <c r="D10" s="9"/>
      <c r="E10" s="10">
        <v>18</v>
      </c>
      <c r="F10" s="33">
        <f t="shared" si="0"/>
        <v>55800</v>
      </c>
      <c r="G10" s="15">
        <v>45923</v>
      </c>
      <c r="H10" s="16" t="s">
        <v>39</v>
      </c>
      <c r="I10" s="17"/>
      <c r="J10" s="18">
        <v>70000</v>
      </c>
    </row>
    <row r="11" spans="2:29" x14ac:dyDescent="0.25">
      <c r="B11" s="7">
        <v>45877</v>
      </c>
      <c r="C11" s="8">
        <v>3176</v>
      </c>
      <c r="D11" s="9"/>
      <c r="E11" s="10">
        <v>18</v>
      </c>
      <c r="F11" s="33">
        <f t="shared" si="0"/>
        <v>57168</v>
      </c>
      <c r="G11" s="15">
        <v>45924</v>
      </c>
      <c r="H11" s="16" t="s">
        <v>32</v>
      </c>
      <c r="I11" s="17"/>
      <c r="J11" s="64">
        <v>545383.01249999995</v>
      </c>
      <c r="L11" s="66">
        <v>82855</v>
      </c>
      <c r="M11" s="66">
        <v>16.5</v>
      </c>
      <c r="N11" s="66">
        <f>L11*M11</f>
        <v>1367107.5</v>
      </c>
    </row>
    <row r="12" spans="2:29" x14ac:dyDescent="0.25">
      <c r="B12" s="7">
        <v>45878</v>
      </c>
      <c r="C12" s="8">
        <v>3128</v>
      </c>
      <c r="D12" s="9"/>
      <c r="E12" s="10">
        <v>18</v>
      </c>
      <c r="F12" s="33">
        <f t="shared" si="0"/>
        <v>56304</v>
      </c>
      <c r="G12" s="15">
        <v>45937</v>
      </c>
      <c r="H12" s="16" t="s">
        <v>32</v>
      </c>
      <c r="I12" s="17"/>
      <c r="J12" s="69">
        <v>20920.887499999953</v>
      </c>
      <c r="L12" s="66"/>
      <c r="M12" s="66"/>
      <c r="N12" s="66">
        <f>N11*0.01</f>
        <v>13671.075000000001</v>
      </c>
    </row>
    <row r="13" spans="2:29" x14ac:dyDescent="0.25">
      <c r="B13" s="7">
        <v>45879</v>
      </c>
      <c r="C13" s="8">
        <v>3190</v>
      </c>
      <c r="D13" s="9"/>
      <c r="E13" s="10">
        <v>18</v>
      </c>
      <c r="F13" s="33">
        <f t="shared" si="0"/>
        <v>57420</v>
      </c>
      <c r="G13" s="19"/>
      <c r="H13" s="16"/>
      <c r="I13" s="17"/>
      <c r="J13" s="18"/>
      <c r="L13" s="66"/>
      <c r="M13" s="66"/>
      <c r="N13" s="66">
        <f>N11+N12</f>
        <v>1380778.575</v>
      </c>
    </row>
    <row r="14" spans="2:29" x14ac:dyDescent="0.25">
      <c r="B14" s="7">
        <v>45880</v>
      </c>
      <c r="C14" s="8">
        <v>3213</v>
      </c>
      <c r="D14" s="9"/>
      <c r="E14" s="10">
        <v>18</v>
      </c>
      <c r="F14" s="33">
        <f t="shared" si="0"/>
        <v>57834</v>
      </c>
      <c r="G14" s="19"/>
      <c r="H14" s="16"/>
      <c r="I14" s="17"/>
      <c r="J14" s="18"/>
      <c r="L14" s="66"/>
      <c r="M14" s="66"/>
      <c r="N14" s="66"/>
    </row>
    <row r="15" spans="2:29" x14ac:dyDescent="0.25">
      <c r="B15" s="7">
        <v>45881</v>
      </c>
      <c r="C15" s="8">
        <v>3218</v>
      </c>
      <c r="D15" s="9"/>
      <c r="E15" s="10">
        <v>18</v>
      </c>
      <c r="F15" s="33">
        <f t="shared" si="0"/>
        <v>57924</v>
      </c>
      <c r="G15" s="19"/>
      <c r="H15" s="16"/>
      <c r="I15" s="17"/>
      <c r="J15" s="18"/>
      <c r="L15" s="66">
        <v>82855</v>
      </c>
      <c r="M15" s="66">
        <v>18</v>
      </c>
      <c r="N15" s="66">
        <f>L15*M15</f>
        <v>1491390</v>
      </c>
    </row>
    <row r="16" spans="2:29" x14ac:dyDescent="0.25">
      <c r="B16" s="7">
        <v>45882</v>
      </c>
      <c r="C16" s="8">
        <v>3272</v>
      </c>
      <c r="D16" s="9"/>
      <c r="E16" s="10">
        <v>18</v>
      </c>
      <c r="F16" s="33">
        <f t="shared" si="0"/>
        <v>58896</v>
      </c>
      <c r="G16" s="19"/>
      <c r="H16" s="16"/>
      <c r="I16" s="17"/>
      <c r="J16" s="18"/>
      <c r="L16" s="66"/>
      <c r="M16" s="66"/>
      <c r="N16" s="66">
        <f>N15*0.01</f>
        <v>14913.9</v>
      </c>
    </row>
    <row r="17" spans="2:14" x14ac:dyDescent="0.25">
      <c r="B17" s="7">
        <v>45883</v>
      </c>
      <c r="C17" s="8">
        <v>3288</v>
      </c>
      <c r="D17" s="9"/>
      <c r="E17" s="10">
        <v>18</v>
      </c>
      <c r="F17" s="33">
        <f t="shared" si="0"/>
        <v>59184</v>
      </c>
      <c r="G17" s="19"/>
      <c r="H17" s="16"/>
      <c r="I17" s="17"/>
      <c r="J17" s="18"/>
      <c r="L17" s="66"/>
      <c r="M17" s="66"/>
      <c r="N17" s="66">
        <f>N15+N16</f>
        <v>1506303.9</v>
      </c>
    </row>
    <row r="18" spans="2:14" x14ac:dyDescent="0.25">
      <c r="B18" s="7">
        <v>45884</v>
      </c>
      <c r="C18" s="8">
        <v>3356</v>
      </c>
      <c r="D18" s="9"/>
      <c r="E18" s="10">
        <v>18</v>
      </c>
      <c r="F18" s="33">
        <f t="shared" si="0"/>
        <v>60408</v>
      </c>
      <c r="G18" s="19"/>
      <c r="H18" s="16"/>
      <c r="I18" s="17"/>
      <c r="J18" s="18"/>
      <c r="M18" s="67" t="s">
        <v>42</v>
      </c>
      <c r="N18" s="68">
        <f>N17-N13</f>
        <v>125525.32499999995</v>
      </c>
    </row>
    <row r="19" spans="2:14" x14ac:dyDescent="0.25">
      <c r="B19" s="7">
        <v>45885</v>
      </c>
      <c r="C19" s="8">
        <v>3231</v>
      </c>
      <c r="D19" s="9"/>
      <c r="E19" s="10">
        <v>18</v>
      </c>
      <c r="F19" s="33">
        <f t="shared" si="0"/>
        <v>58158</v>
      </c>
      <c r="G19" s="19"/>
      <c r="H19" s="16"/>
      <c r="I19" s="17"/>
      <c r="J19" s="18"/>
      <c r="M19" s="65"/>
    </row>
    <row r="20" spans="2:14" x14ac:dyDescent="0.25">
      <c r="B20" s="7">
        <v>45886</v>
      </c>
      <c r="C20" s="8">
        <v>3394</v>
      </c>
      <c r="D20" s="9"/>
      <c r="E20" s="10">
        <v>18</v>
      </c>
      <c r="F20" s="33">
        <f t="shared" si="0"/>
        <v>61092</v>
      </c>
      <c r="G20" s="19"/>
      <c r="H20" s="16"/>
      <c r="I20" s="17"/>
      <c r="J20" s="18"/>
      <c r="M20" s="65"/>
    </row>
    <row r="21" spans="2:14" x14ac:dyDescent="0.25">
      <c r="B21" s="7">
        <v>45887</v>
      </c>
      <c r="C21" s="8">
        <v>3342</v>
      </c>
      <c r="D21" s="9"/>
      <c r="E21" s="10">
        <v>18</v>
      </c>
      <c r="F21" s="33">
        <f t="shared" si="0"/>
        <v>60156</v>
      </c>
      <c r="G21" s="19"/>
      <c r="H21" s="16"/>
      <c r="I21" s="17"/>
      <c r="J21" s="18"/>
      <c r="M21" s="31">
        <v>166650</v>
      </c>
    </row>
    <row r="22" spans="2:14" x14ac:dyDescent="0.25">
      <c r="B22" s="7">
        <v>45888</v>
      </c>
      <c r="C22" s="8">
        <v>3375</v>
      </c>
      <c r="D22" s="9"/>
      <c r="E22" s="10">
        <v>18</v>
      </c>
      <c r="F22" s="33">
        <f t="shared" si="0"/>
        <v>60750</v>
      </c>
      <c r="G22" s="19"/>
      <c r="H22" s="16"/>
      <c r="I22" s="17"/>
      <c r="J22" s="18"/>
      <c r="M22" s="65">
        <v>749925</v>
      </c>
    </row>
    <row r="23" spans="2:14" x14ac:dyDescent="0.25">
      <c r="B23" s="7">
        <v>45889</v>
      </c>
      <c r="C23" s="8">
        <v>3353</v>
      </c>
      <c r="D23" s="9"/>
      <c r="E23" s="10">
        <v>18</v>
      </c>
      <c r="F23" s="33">
        <f t="shared" si="0"/>
        <v>60354</v>
      </c>
      <c r="G23" s="19"/>
      <c r="H23" s="16"/>
      <c r="I23" s="17"/>
      <c r="J23" s="18"/>
      <c r="M23" s="65">
        <v>464203.58</v>
      </c>
    </row>
    <row r="24" spans="2:14" x14ac:dyDescent="0.25">
      <c r="B24" s="7">
        <v>45890</v>
      </c>
      <c r="C24" s="8">
        <v>3403</v>
      </c>
      <c r="D24" s="9"/>
      <c r="E24" s="10">
        <v>18</v>
      </c>
      <c r="F24" s="33">
        <f t="shared" si="0"/>
        <v>61254</v>
      </c>
      <c r="G24" s="19"/>
      <c r="H24" s="16"/>
      <c r="I24" s="17"/>
      <c r="J24" s="18"/>
    </row>
    <row r="25" spans="2:14" x14ac:dyDescent="0.25">
      <c r="B25" s="7">
        <v>45891</v>
      </c>
      <c r="C25" s="8">
        <v>3335</v>
      </c>
      <c r="D25" s="9"/>
      <c r="E25" s="10">
        <v>18</v>
      </c>
      <c r="F25" s="33">
        <f t="shared" si="0"/>
        <v>60030</v>
      </c>
      <c r="G25" s="19"/>
      <c r="H25" s="16"/>
      <c r="I25" s="17"/>
      <c r="J25" s="18"/>
      <c r="M25" s="31">
        <f>SUM(M21:M24)</f>
        <v>1380778.58</v>
      </c>
    </row>
    <row r="26" spans="2:14" x14ac:dyDescent="0.25">
      <c r="B26" s="7">
        <v>45892</v>
      </c>
      <c r="C26" s="8">
        <v>3405</v>
      </c>
      <c r="D26" s="9"/>
      <c r="E26" s="10">
        <v>18</v>
      </c>
      <c r="F26" s="33">
        <f t="shared" si="0"/>
        <v>61290</v>
      </c>
      <c r="G26" s="19"/>
      <c r="H26" s="16"/>
      <c r="I26" s="17"/>
      <c r="J26" s="18"/>
    </row>
    <row r="27" spans="2:14" x14ac:dyDescent="0.25">
      <c r="B27" s="7">
        <v>45893</v>
      </c>
      <c r="C27" s="8">
        <v>3379</v>
      </c>
      <c r="D27" s="9"/>
      <c r="E27" s="10">
        <v>18</v>
      </c>
      <c r="F27" s="33">
        <f t="shared" si="0"/>
        <v>60822</v>
      </c>
      <c r="G27" s="19"/>
      <c r="H27" s="16"/>
      <c r="I27" s="17"/>
      <c r="J27" s="18"/>
    </row>
    <row r="28" spans="2:14" x14ac:dyDescent="0.25">
      <c r="B28" s="7">
        <v>45894</v>
      </c>
      <c r="C28" s="8">
        <v>3390</v>
      </c>
      <c r="D28" s="9"/>
      <c r="E28" s="10">
        <v>18</v>
      </c>
      <c r="F28" s="33">
        <f t="shared" si="0"/>
        <v>61020</v>
      </c>
      <c r="G28" s="19"/>
      <c r="H28" s="16"/>
      <c r="I28" s="17"/>
      <c r="J28" s="18"/>
    </row>
    <row r="29" spans="2:14" x14ac:dyDescent="0.25">
      <c r="B29" s="7">
        <v>45895</v>
      </c>
      <c r="C29" s="8">
        <v>3367</v>
      </c>
      <c r="D29" s="9"/>
      <c r="E29" s="10">
        <v>18</v>
      </c>
      <c r="F29" s="33">
        <f t="shared" si="0"/>
        <v>60606</v>
      </c>
      <c r="G29" s="19"/>
      <c r="H29" s="16"/>
      <c r="I29" s="17"/>
      <c r="J29" s="18"/>
    </row>
    <row r="30" spans="2:14" x14ac:dyDescent="0.25">
      <c r="B30" s="7">
        <v>45896</v>
      </c>
      <c r="C30" s="8">
        <v>3367</v>
      </c>
      <c r="D30" s="9"/>
      <c r="E30" s="10">
        <v>18</v>
      </c>
      <c r="F30" s="33">
        <f t="shared" si="0"/>
        <v>60606</v>
      </c>
      <c r="G30" s="19"/>
      <c r="H30" s="16"/>
      <c r="I30" s="17"/>
      <c r="J30" s="18"/>
    </row>
    <row r="31" spans="2:14" x14ac:dyDescent="0.25">
      <c r="B31" s="7">
        <v>45897</v>
      </c>
      <c r="C31" s="8">
        <v>3410</v>
      </c>
      <c r="D31" s="9"/>
      <c r="E31" s="10">
        <v>18</v>
      </c>
      <c r="F31" s="33">
        <f t="shared" si="0"/>
        <v>61380</v>
      </c>
      <c r="G31" s="19"/>
      <c r="H31" s="16"/>
      <c r="I31" s="17"/>
      <c r="J31" s="18"/>
    </row>
    <row r="32" spans="2:14" x14ac:dyDescent="0.25">
      <c r="B32" s="7">
        <v>45898</v>
      </c>
      <c r="C32" s="8">
        <v>3435</v>
      </c>
      <c r="D32" s="9"/>
      <c r="E32" s="10">
        <v>18</v>
      </c>
      <c r="F32" s="33">
        <f t="shared" si="0"/>
        <v>61830</v>
      </c>
      <c r="G32" s="19"/>
      <c r="H32" s="16"/>
      <c r="I32" s="17"/>
      <c r="J32" s="18"/>
    </row>
    <row r="33" spans="2:14" x14ac:dyDescent="0.25">
      <c r="B33" s="7">
        <v>45899</v>
      </c>
      <c r="C33" s="8">
        <v>3403</v>
      </c>
      <c r="D33" s="9"/>
      <c r="E33" s="10">
        <v>18</v>
      </c>
      <c r="F33" s="33">
        <f t="shared" si="0"/>
        <v>61254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3325</v>
      </c>
      <c r="D34" s="36"/>
      <c r="E34" s="10">
        <v>18</v>
      </c>
      <c r="F34" s="38">
        <f t="shared" si="0"/>
        <v>59850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82855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1506303.9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1491390</v>
      </c>
      <c r="L36" s="31">
        <f>J36-J4-J5-J6+J37</f>
        <v>1506303.9</v>
      </c>
      <c r="M36">
        <v>1380778.58</v>
      </c>
      <c r="N36" s="31">
        <f>L36-M36</f>
        <v>125525.31999999983</v>
      </c>
    </row>
    <row r="37" spans="2:14" x14ac:dyDescent="0.25">
      <c r="B37" s="26" t="s">
        <v>14</v>
      </c>
      <c r="C37" s="30">
        <f>C35</f>
        <v>82855</v>
      </c>
      <c r="D37" s="9">
        <f>D35/1.03</f>
        <v>0</v>
      </c>
      <c r="E37" s="10"/>
      <c r="F37" s="33">
        <f>SUM(F4:F36)</f>
        <v>1491390</v>
      </c>
      <c r="G37" s="19"/>
      <c r="H37" s="17" t="s">
        <v>15</v>
      </c>
      <c r="I37" s="17">
        <v>0.01</v>
      </c>
      <c r="J37" s="18">
        <f>J36*I37</f>
        <v>14913.9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0</v>
      </c>
    </row>
    <row r="40" spans="2:14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4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6" sqref="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713700.01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45913</v>
      </c>
      <c r="Q3" s="17">
        <f>R3-P3</f>
        <v>78</v>
      </c>
      <c r="R3" s="56">
        <v>45991</v>
      </c>
      <c r="S3" s="17" t="s">
        <v>36</v>
      </c>
      <c r="T3" s="55">
        <v>210</v>
      </c>
      <c r="U3" s="54" t="s">
        <v>33</v>
      </c>
      <c r="V3" s="54" t="s">
        <v>34</v>
      </c>
      <c r="W3" s="53">
        <v>540</v>
      </c>
      <c r="X3" s="54" t="s">
        <v>35</v>
      </c>
      <c r="Y3" s="51">
        <v>780</v>
      </c>
      <c r="Z3" s="52">
        <v>421200</v>
      </c>
      <c r="AA3" s="50"/>
      <c r="AB3" s="52">
        <v>421200</v>
      </c>
      <c r="AC3" t="s">
        <v>37</v>
      </c>
    </row>
    <row r="4" spans="2:29" x14ac:dyDescent="0.25">
      <c r="B4" s="7">
        <v>45901</v>
      </c>
      <c r="C4" s="8">
        <v>3391</v>
      </c>
      <c r="D4" s="9"/>
      <c r="E4" s="10">
        <v>18.350000000000001</v>
      </c>
      <c r="F4" s="33">
        <f>E4*C4</f>
        <v>62224.850000000006</v>
      </c>
      <c r="G4" s="11"/>
      <c r="H4" s="12" t="s">
        <v>6</v>
      </c>
      <c r="I4" s="13">
        <v>0.01</v>
      </c>
      <c r="J4" s="14"/>
      <c r="P4" s="63">
        <v>45916</v>
      </c>
      <c r="Q4" s="17">
        <f>R4-P4</f>
        <v>75</v>
      </c>
      <c r="R4" s="56">
        <v>45991</v>
      </c>
      <c r="S4" s="17" t="s">
        <v>36</v>
      </c>
      <c r="T4" s="62">
        <v>214</v>
      </c>
      <c r="U4" s="61" t="s">
        <v>33</v>
      </c>
      <c r="V4" s="61" t="s">
        <v>38</v>
      </c>
      <c r="W4" s="60">
        <v>350</v>
      </c>
      <c r="X4" s="61" t="s">
        <v>35</v>
      </c>
      <c r="Y4" s="59">
        <v>643.56435999999997</v>
      </c>
      <c r="Z4" s="58">
        <v>225247.53</v>
      </c>
      <c r="AA4" s="58">
        <v>2252.48</v>
      </c>
      <c r="AB4" s="58">
        <v>227500.01</v>
      </c>
      <c r="AC4" t="s">
        <v>37</v>
      </c>
    </row>
    <row r="5" spans="2:29" x14ac:dyDescent="0.25">
      <c r="B5" s="7">
        <v>45902</v>
      </c>
      <c r="C5" s="8">
        <v>3309</v>
      </c>
      <c r="D5" s="9"/>
      <c r="E5" s="10">
        <v>18.350000000000001</v>
      </c>
      <c r="F5" s="33">
        <f t="shared" ref="F5:F34" si="0">E5*C5</f>
        <v>60720.15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>
        <v>3186</v>
      </c>
      <c r="D6" s="9"/>
      <c r="E6" s="10">
        <v>18.350000000000001</v>
      </c>
      <c r="F6" s="33">
        <f t="shared" si="0"/>
        <v>58463.100000000006</v>
      </c>
      <c r="G6" s="11"/>
      <c r="H6" s="12" t="s">
        <v>8</v>
      </c>
      <c r="I6" s="13"/>
      <c r="J6" s="14"/>
      <c r="L6" t="s">
        <v>40</v>
      </c>
      <c r="P6" s="56">
        <v>45934</v>
      </c>
      <c r="Q6" s="17">
        <f>R6-P6</f>
        <v>87</v>
      </c>
      <c r="R6" s="56">
        <v>46021</v>
      </c>
      <c r="S6" s="17" t="s">
        <v>36</v>
      </c>
      <c r="T6" s="75">
        <v>240</v>
      </c>
      <c r="U6" s="74" t="s">
        <v>33</v>
      </c>
      <c r="V6" s="74" t="s">
        <v>38</v>
      </c>
      <c r="W6" s="73">
        <v>100</v>
      </c>
      <c r="X6" s="74" t="s">
        <v>35</v>
      </c>
      <c r="Y6" s="72">
        <v>643.56435999999997</v>
      </c>
      <c r="Z6" s="71">
        <v>64356.44</v>
      </c>
      <c r="AA6" s="71">
        <v>643.55999999999995</v>
      </c>
      <c r="AB6" s="71">
        <v>65000</v>
      </c>
      <c r="AC6" s="70" t="s">
        <v>43</v>
      </c>
    </row>
    <row r="7" spans="2:29" x14ac:dyDescent="0.25">
      <c r="B7" s="7">
        <v>45904</v>
      </c>
      <c r="C7" s="8">
        <v>3163</v>
      </c>
      <c r="D7" s="9"/>
      <c r="E7" s="10">
        <v>18.350000000000001</v>
      </c>
      <c r="F7" s="33">
        <f t="shared" si="0"/>
        <v>58041.05</v>
      </c>
      <c r="G7" s="11"/>
      <c r="H7" s="12" t="s">
        <v>9</v>
      </c>
      <c r="I7" s="13"/>
      <c r="J7" s="14">
        <f>'AĞUSTOS 2025'!J39*-1</f>
        <v>0</v>
      </c>
      <c r="L7" t="s">
        <v>46</v>
      </c>
    </row>
    <row r="8" spans="2:29" x14ac:dyDescent="0.25">
      <c r="B8" s="7">
        <v>45905</v>
      </c>
      <c r="C8" s="8">
        <v>3180</v>
      </c>
      <c r="D8" s="9"/>
      <c r="E8" s="10">
        <v>18.350000000000001</v>
      </c>
      <c r="F8" s="33">
        <f t="shared" si="0"/>
        <v>58353.000000000007</v>
      </c>
      <c r="G8" s="15">
        <v>45938</v>
      </c>
      <c r="H8" s="16" t="s">
        <v>39</v>
      </c>
      <c r="I8" s="17"/>
      <c r="J8" s="18">
        <v>50000</v>
      </c>
      <c r="L8" t="s">
        <v>41</v>
      </c>
    </row>
    <row r="9" spans="2:29" x14ac:dyDescent="0.25">
      <c r="B9" s="7">
        <v>45906</v>
      </c>
      <c r="C9" s="8">
        <v>3085</v>
      </c>
      <c r="D9" s="9"/>
      <c r="E9" s="10">
        <v>18.350000000000001</v>
      </c>
      <c r="F9" s="33">
        <f t="shared" si="0"/>
        <v>56609.750000000007</v>
      </c>
      <c r="G9" s="15">
        <v>45939</v>
      </c>
      <c r="H9" s="16" t="s">
        <v>39</v>
      </c>
      <c r="I9" s="17"/>
      <c r="J9" s="18">
        <v>30000</v>
      </c>
    </row>
    <row r="10" spans="2:29" x14ac:dyDescent="0.25">
      <c r="B10" s="7">
        <v>45907</v>
      </c>
      <c r="C10" s="8">
        <v>3209</v>
      </c>
      <c r="D10" s="9"/>
      <c r="E10" s="10">
        <v>18.350000000000001</v>
      </c>
      <c r="F10" s="33">
        <f t="shared" si="0"/>
        <v>58885.15</v>
      </c>
      <c r="G10" s="15">
        <v>45943</v>
      </c>
      <c r="H10" s="16" t="s">
        <v>39</v>
      </c>
      <c r="I10" s="17"/>
      <c r="J10" s="18">
        <v>25000</v>
      </c>
    </row>
    <row r="11" spans="2:29" x14ac:dyDescent="0.25">
      <c r="B11" s="7">
        <v>45908</v>
      </c>
      <c r="C11" s="8">
        <v>3207</v>
      </c>
      <c r="D11" s="9"/>
      <c r="E11" s="10">
        <v>18.350000000000001</v>
      </c>
      <c r="F11" s="33">
        <f t="shared" si="0"/>
        <v>58848.450000000004</v>
      </c>
      <c r="G11" s="15">
        <v>45945</v>
      </c>
      <c r="H11" s="16" t="s">
        <v>39</v>
      </c>
      <c r="I11" s="17"/>
      <c r="J11" s="18">
        <v>1000000</v>
      </c>
    </row>
    <row r="12" spans="2:29" x14ac:dyDescent="0.25">
      <c r="B12" s="7">
        <v>45909</v>
      </c>
      <c r="C12" s="8">
        <v>3130</v>
      </c>
      <c r="D12" s="9"/>
      <c r="E12" s="10">
        <v>18.350000000000001</v>
      </c>
      <c r="F12" s="33">
        <f t="shared" si="0"/>
        <v>57435.500000000007</v>
      </c>
      <c r="G12" s="15">
        <v>45950</v>
      </c>
      <c r="H12" s="16" t="s">
        <v>39</v>
      </c>
      <c r="I12" s="17"/>
      <c r="J12" s="18">
        <v>150000</v>
      </c>
      <c r="L12" s="66">
        <v>94289</v>
      </c>
      <c r="M12" s="66">
        <v>18.350000000000001</v>
      </c>
      <c r="N12" s="66">
        <f>L12*M12</f>
        <v>1730203.1500000001</v>
      </c>
    </row>
    <row r="13" spans="2:29" x14ac:dyDescent="0.25">
      <c r="B13" s="7">
        <v>45910</v>
      </c>
      <c r="C13" s="8">
        <v>3232</v>
      </c>
      <c r="D13" s="9"/>
      <c r="E13" s="10">
        <v>18.350000000000001</v>
      </c>
      <c r="F13" s="33">
        <f t="shared" si="0"/>
        <v>59307.200000000004</v>
      </c>
      <c r="G13" s="15">
        <v>45960</v>
      </c>
      <c r="H13" s="16" t="s">
        <v>45</v>
      </c>
      <c r="I13" s="17"/>
      <c r="J13" s="18">
        <v>1200000</v>
      </c>
      <c r="L13" s="66"/>
      <c r="M13" s="66"/>
      <c r="N13" s="66">
        <f>N12*0.01</f>
        <v>17302.031500000001</v>
      </c>
    </row>
    <row r="14" spans="2:29" x14ac:dyDescent="0.25">
      <c r="B14" s="7">
        <v>45911</v>
      </c>
      <c r="C14" s="8">
        <v>3217</v>
      </c>
      <c r="D14" s="9"/>
      <c r="E14" s="10">
        <v>18.350000000000001</v>
      </c>
      <c r="F14" s="33">
        <f t="shared" si="0"/>
        <v>59031.950000000004</v>
      </c>
      <c r="G14" s="19"/>
      <c r="H14" s="16"/>
      <c r="I14" s="17"/>
      <c r="J14" s="18"/>
      <c r="L14" s="66"/>
      <c r="M14" s="66"/>
      <c r="N14" s="66">
        <f>N12+N13</f>
        <v>1747505.1815000002</v>
      </c>
    </row>
    <row r="15" spans="2:29" x14ac:dyDescent="0.25">
      <c r="B15" s="7">
        <v>45912</v>
      </c>
      <c r="C15" s="8">
        <v>3288</v>
      </c>
      <c r="D15" s="9"/>
      <c r="E15" s="10">
        <v>18.350000000000001</v>
      </c>
      <c r="F15" s="33">
        <f t="shared" si="0"/>
        <v>60334.8</v>
      </c>
      <c r="G15" s="19"/>
      <c r="H15" s="16"/>
      <c r="I15" s="17"/>
      <c r="J15" s="18"/>
      <c r="L15" s="66"/>
      <c r="M15" s="66"/>
      <c r="N15" s="66"/>
    </row>
    <row r="16" spans="2:29" x14ac:dyDescent="0.25">
      <c r="B16" s="7">
        <v>45913</v>
      </c>
      <c r="C16" s="8">
        <v>3340</v>
      </c>
      <c r="D16" s="9"/>
      <c r="E16" s="10">
        <v>18.350000000000001</v>
      </c>
      <c r="F16" s="33">
        <f t="shared" si="0"/>
        <v>61289.000000000007</v>
      </c>
      <c r="G16" s="19"/>
      <c r="H16" s="16"/>
      <c r="I16" s="17"/>
      <c r="J16" s="18"/>
      <c r="L16" s="66"/>
      <c r="M16" s="66"/>
      <c r="N16" s="66"/>
    </row>
    <row r="17" spans="2:14" x14ac:dyDescent="0.25">
      <c r="B17" s="7">
        <v>45914</v>
      </c>
      <c r="C17" s="8">
        <v>3203</v>
      </c>
      <c r="D17" s="9"/>
      <c r="E17" s="10">
        <v>18.350000000000001</v>
      </c>
      <c r="F17" s="33">
        <f t="shared" si="0"/>
        <v>58775.05</v>
      </c>
      <c r="G17" s="19"/>
      <c r="H17" s="16"/>
      <c r="I17" s="17"/>
      <c r="J17" s="18"/>
      <c r="L17" s="66">
        <v>94289</v>
      </c>
      <c r="M17" s="66">
        <v>18</v>
      </c>
      <c r="N17" s="66">
        <f>L17*M17</f>
        <v>1697202</v>
      </c>
    </row>
    <row r="18" spans="2:14" x14ac:dyDescent="0.25">
      <c r="B18" s="7">
        <v>45915</v>
      </c>
      <c r="C18" s="8">
        <v>3206</v>
      </c>
      <c r="D18" s="9"/>
      <c r="E18" s="10">
        <v>18.350000000000001</v>
      </c>
      <c r="F18" s="33">
        <f t="shared" si="0"/>
        <v>58830.100000000006</v>
      </c>
      <c r="G18" s="19"/>
      <c r="H18" s="16"/>
      <c r="I18" s="17"/>
      <c r="J18" s="18"/>
      <c r="L18" s="66"/>
      <c r="M18" s="66"/>
      <c r="N18" s="66">
        <f>N17*0.01</f>
        <v>16972.02</v>
      </c>
    </row>
    <row r="19" spans="2:14" x14ac:dyDescent="0.25">
      <c r="B19" s="7">
        <v>45916</v>
      </c>
      <c r="C19" s="8">
        <v>3243</v>
      </c>
      <c r="D19" s="9"/>
      <c r="E19" s="10">
        <v>18.350000000000001</v>
      </c>
      <c r="F19" s="33">
        <f t="shared" si="0"/>
        <v>59509.05</v>
      </c>
      <c r="G19" s="19"/>
      <c r="H19" s="16"/>
      <c r="I19" s="17"/>
      <c r="J19" s="18"/>
      <c r="L19" s="66"/>
      <c r="M19" s="66"/>
      <c r="N19" s="66">
        <f>N17+N18</f>
        <v>1714174.02</v>
      </c>
    </row>
    <row r="20" spans="2:14" x14ac:dyDescent="0.25">
      <c r="B20" s="7">
        <v>45917</v>
      </c>
      <c r="C20" s="8">
        <v>3150</v>
      </c>
      <c r="D20" s="9"/>
      <c r="E20" s="10">
        <v>18.350000000000001</v>
      </c>
      <c r="F20" s="33">
        <f t="shared" si="0"/>
        <v>57802.500000000007</v>
      </c>
      <c r="G20" s="19"/>
      <c r="H20" s="16"/>
      <c r="I20" s="17"/>
      <c r="J20" s="18"/>
      <c r="L20" s="66"/>
      <c r="M20" s="66"/>
      <c r="N20" s="66"/>
    </row>
    <row r="21" spans="2:14" x14ac:dyDescent="0.25">
      <c r="B21" s="7">
        <v>45918</v>
      </c>
      <c r="C21" s="8">
        <v>3134</v>
      </c>
      <c r="D21" s="9"/>
      <c r="E21" s="10">
        <v>18.350000000000001</v>
      </c>
      <c r="F21" s="33">
        <f t="shared" si="0"/>
        <v>57508.9</v>
      </c>
      <c r="G21" s="19"/>
      <c r="H21" s="16"/>
      <c r="I21" s="17"/>
      <c r="J21" s="18"/>
      <c r="L21" s="66"/>
      <c r="M21" s="76" t="s">
        <v>44</v>
      </c>
      <c r="N21" s="76">
        <f>N14-N19</f>
        <v>33331.161500000162</v>
      </c>
    </row>
    <row r="22" spans="2:14" x14ac:dyDescent="0.25">
      <c r="B22" s="7">
        <v>45919</v>
      </c>
      <c r="C22" s="8">
        <v>3144</v>
      </c>
      <c r="D22" s="9"/>
      <c r="E22" s="10">
        <v>18.350000000000001</v>
      </c>
      <c r="F22" s="33">
        <f t="shared" si="0"/>
        <v>57692.4</v>
      </c>
      <c r="G22" s="19"/>
      <c r="H22" s="16"/>
      <c r="I22" s="17"/>
      <c r="J22" s="18"/>
      <c r="L22" s="66"/>
      <c r="M22" s="66"/>
      <c r="N22" s="66"/>
    </row>
    <row r="23" spans="2:14" x14ac:dyDescent="0.25">
      <c r="B23" s="7">
        <v>45920</v>
      </c>
      <c r="C23" s="8">
        <v>3114</v>
      </c>
      <c r="D23" s="9"/>
      <c r="E23" s="10">
        <v>18.350000000000001</v>
      </c>
      <c r="F23" s="33">
        <f t="shared" si="0"/>
        <v>57141.9</v>
      </c>
      <c r="G23" s="19"/>
      <c r="H23" s="16"/>
      <c r="I23" s="17"/>
      <c r="J23" s="18"/>
      <c r="L23" s="66"/>
      <c r="M23" s="66"/>
      <c r="N23" s="66"/>
    </row>
    <row r="24" spans="2:14" x14ac:dyDescent="0.25">
      <c r="B24" s="7">
        <v>45921</v>
      </c>
      <c r="C24" s="8">
        <v>3082</v>
      </c>
      <c r="D24" s="9"/>
      <c r="E24" s="10">
        <v>18.350000000000001</v>
      </c>
      <c r="F24" s="33">
        <f t="shared" si="0"/>
        <v>56554.700000000004</v>
      </c>
      <c r="G24" s="19"/>
      <c r="H24" s="16"/>
      <c r="I24" s="17"/>
      <c r="J24" s="18"/>
      <c r="L24" s="66"/>
      <c r="M24" s="66"/>
      <c r="N24" s="66"/>
    </row>
    <row r="25" spans="2:14" x14ac:dyDescent="0.25">
      <c r="B25" s="7">
        <v>45922</v>
      </c>
      <c r="C25" s="8">
        <v>3029</v>
      </c>
      <c r="D25" s="9"/>
      <c r="E25" s="10">
        <v>18.350000000000001</v>
      </c>
      <c r="F25" s="33">
        <f t="shared" si="0"/>
        <v>55582.15</v>
      </c>
      <c r="G25" s="19"/>
      <c r="H25" s="16"/>
      <c r="I25" s="17"/>
      <c r="J25" s="18"/>
    </row>
    <row r="26" spans="2:14" x14ac:dyDescent="0.25">
      <c r="B26" s="7">
        <v>45923</v>
      </c>
      <c r="C26" s="8">
        <v>3097</v>
      </c>
      <c r="D26" s="9"/>
      <c r="E26" s="10">
        <v>18.350000000000001</v>
      </c>
      <c r="F26" s="33">
        <f t="shared" si="0"/>
        <v>56829.950000000004</v>
      </c>
      <c r="G26" s="19"/>
      <c r="H26" s="16"/>
      <c r="I26" s="17"/>
      <c r="J26" s="18"/>
    </row>
    <row r="27" spans="2:14" x14ac:dyDescent="0.25">
      <c r="B27" s="7">
        <v>45924</v>
      </c>
      <c r="C27" s="8">
        <v>2981</v>
      </c>
      <c r="D27" s="9"/>
      <c r="E27" s="10">
        <v>18.350000000000001</v>
      </c>
      <c r="F27" s="33">
        <f t="shared" si="0"/>
        <v>54701.350000000006</v>
      </c>
      <c r="G27" s="19"/>
      <c r="H27" s="16"/>
      <c r="I27" s="17"/>
      <c r="J27" s="18"/>
    </row>
    <row r="28" spans="2:14" x14ac:dyDescent="0.25">
      <c r="B28" s="7">
        <v>45925</v>
      </c>
      <c r="C28" s="8">
        <v>3058</v>
      </c>
      <c r="D28" s="9"/>
      <c r="E28" s="10">
        <v>18.350000000000001</v>
      </c>
      <c r="F28" s="33">
        <f t="shared" si="0"/>
        <v>56114.3</v>
      </c>
      <c r="G28" s="19"/>
      <c r="H28" s="16"/>
      <c r="I28" s="17"/>
      <c r="J28" s="18"/>
    </row>
    <row r="29" spans="2:14" x14ac:dyDescent="0.25">
      <c r="B29" s="7">
        <v>45926</v>
      </c>
      <c r="C29" s="8">
        <v>2988</v>
      </c>
      <c r="D29" s="9"/>
      <c r="E29" s="10">
        <v>18.350000000000001</v>
      </c>
      <c r="F29" s="33">
        <f t="shared" si="0"/>
        <v>54829.8</v>
      </c>
      <c r="G29" s="19"/>
      <c r="H29" s="16"/>
      <c r="I29" s="17"/>
      <c r="J29" s="18"/>
    </row>
    <row r="30" spans="2:14" x14ac:dyDescent="0.25">
      <c r="B30" s="7">
        <v>45927</v>
      </c>
      <c r="C30" s="8">
        <v>3029</v>
      </c>
      <c r="D30" s="9"/>
      <c r="E30" s="10">
        <v>18.350000000000001</v>
      </c>
      <c r="F30" s="33">
        <f t="shared" si="0"/>
        <v>55582.15</v>
      </c>
      <c r="G30" s="19"/>
      <c r="H30" s="16"/>
      <c r="I30" s="17"/>
      <c r="J30" s="18"/>
    </row>
    <row r="31" spans="2:14" x14ac:dyDescent="0.25">
      <c r="B31" s="7">
        <v>45928</v>
      </c>
      <c r="C31" s="8">
        <v>2963</v>
      </c>
      <c r="D31" s="9"/>
      <c r="E31" s="10">
        <v>18.350000000000001</v>
      </c>
      <c r="F31" s="33">
        <f t="shared" si="0"/>
        <v>54371.05</v>
      </c>
      <c r="G31" s="19"/>
      <c r="H31" s="16"/>
      <c r="I31" s="17"/>
      <c r="J31" s="18"/>
    </row>
    <row r="32" spans="2:14" x14ac:dyDescent="0.25">
      <c r="B32" s="7">
        <v>45929</v>
      </c>
      <c r="C32" s="8">
        <v>2958</v>
      </c>
      <c r="D32" s="9"/>
      <c r="E32" s="10">
        <v>18.350000000000001</v>
      </c>
      <c r="F32" s="33">
        <f t="shared" si="0"/>
        <v>54279.3</v>
      </c>
      <c r="G32" s="19"/>
      <c r="H32" s="16"/>
      <c r="I32" s="17"/>
      <c r="J32" s="18"/>
    </row>
    <row r="33" spans="2:14" x14ac:dyDescent="0.25">
      <c r="B33" s="7">
        <v>45930</v>
      </c>
      <c r="C33" s="8">
        <v>2973</v>
      </c>
      <c r="D33" s="9"/>
      <c r="E33" s="10">
        <v>18.350000000000001</v>
      </c>
      <c r="F33" s="33">
        <f t="shared" si="0"/>
        <v>54554.55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94289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2455000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1730203.15</v>
      </c>
      <c r="L36" s="31">
        <f>J36-J4-J5-J6+J37</f>
        <v>1747505.1814999999</v>
      </c>
      <c r="M36" s="31">
        <v>1714174.02</v>
      </c>
      <c r="N36" s="31">
        <f>L36-M36</f>
        <v>33331.161499999929</v>
      </c>
    </row>
    <row r="37" spans="2:14" x14ac:dyDescent="0.25">
      <c r="B37" s="26" t="s">
        <v>14</v>
      </c>
      <c r="C37" s="30">
        <f>C35</f>
        <v>94289</v>
      </c>
      <c r="D37" s="9">
        <f>D35/1.03</f>
        <v>0</v>
      </c>
      <c r="E37" s="10"/>
      <c r="F37" s="33">
        <f>SUM(F4:F36)</f>
        <v>1730203.15</v>
      </c>
      <c r="G37" s="19"/>
      <c r="H37" s="17" t="s">
        <v>15</v>
      </c>
      <c r="I37" s="17">
        <v>0.01</v>
      </c>
      <c r="J37" s="18">
        <f>J36*I37</f>
        <v>17302.031500000001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-707494.81850000005</v>
      </c>
    </row>
    <row r="40" spans="2:14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4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713700.01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45913</v>
      </c>
      <c r="Q3" s="17">
        <f>R3-P3</f>
        <v>78</v>
      </c>
      <c r="R3" s="56">
        <v>45991</v>
      </c>
      <c r="S3" s="17" t="s">
        <v>36</v>
      </c>
      <c r="T3" s="55">
        <v>210</v>
      </c>
      <c r="U3" s="54" t="s">
        <v>33</v>
      </c>
      <c r="V3" s="54" t="s">
        <v>34</v>
      </c>
      <c r="W3" s="53">
        <v>540</v>
      </c>
      <c r="X3" s="54" t="s">
        <v>35</v>
      </c>
      <c r="Y3" s="51">
        <v>780</v>
      </c>
      <c r="Z3" s="52">
        <v>421200</v>
      </c>
      <c r="AA3" s="50"/>
      <c r="AB3" s="52">
        <v>421200</v>
      </c>
      <c r="AC3" t="s">
        <v>37</v>
      </c>
    </row>
    <row r="4" spans="2:29" x14ac:dyDescent="0.25">
      <c r="B4" s="7">
        <v>45931</v>
      </c>
      <c r="C4" s="8">
        <v>2907</v>
      </c>
      <c r="D4" s="9"/>
      <c r="E4" s="10">
        <v>20</v>
      </c>
      <c r="F4" s="33">
        <f>E4*C4</f>
        <v>58140</v>
      </c>
      <c r="G4" s="11"/>
      <c r="H4" s="12" t="s">
        <v>6</v>
      </c>
      <c r="I4" s="13">
        <v>0.01</v>
      </c>
      <c r="J4" s="14"/>
      <c r="P4" s="63">
        <v>45916</v>
      </c>
      <c r="Q4" s="17">
        <f>R4-P4</f>
        <v>75</v>
      </c>
      <c r="R4" s="56">
        <v>45991</v>
      </c>
      <c r="S4" s="17" t="s">
        <v>36</v>
      </c>
      <c r="T4" s="62">
        <v>214</v>
      </c>
      <c r="U4" s="61" t="s">
        <v>33</v>
      </c>
      <c r="V4" s="61" t="s">
        <v>38</v>
      </c>
      <c r="W4" s="60">
        <v>350</v>
      </c>
      <c r="X4" s="61" t="s">
        <v>35</v>
      </c>
      <c r="Y4" s="59">
        <v>643.56435999999997</v>
      </c>
      <c r="Z4" s="58">
        <v>225247.53</v>
      </c>
      <c r="AA4" s="58">
        <v>2252.48</v>
      </c>
      <c r="AB4" s="58">
        <v>227500.01</v>
      </c>
      <c r="AC4" t="s">
        <v>37</v>
      </c>
    </row>
    <row r="5" spans="2:29" x14ac:dyDescent="0.25">
      <c r="B5" s="7">
        <v>45932</v>
      </c>
      <c r="C5" s="8">
        <v>2926</v>
      </c>
      <c r="D5" s="9"/>
      <c r="E5" s="10">
        <v>20</v>
      </c>
      <c r="F5" s="33">
        <f t="shared" ref="F5:F34" si="0">E5*C5</f>
        <v>58520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4578</v>
      </c>
      <c r="D6" s="9"/>
      <c r="E6" s="10">
        <v>20</v>
      </c>
      <c r="F6" s="33">
        <f t="shared" si="0"/>
        <v>91560</v>
      </c>
      <c r="G6" s="11"/>
      <c r="H6" s="12" t="s">
        <v>8</v>
      </c>
      <c r="I6" s="13"/>
      <c r="J6" s="14"/>
      <c r="P6" s="56">
        <v>45934</v>
      </c>
      <c r="Q6" s="17">
        <f>R6-P6</f>
        <v>87</v>
      </c>
      <c r="R6" s="56">
        <v>46021</v>
      </c>
      <c r="S6" s="17" t="s">
        <v>36</v>
      </c>
      <c r="T6" s="75">
        <v>240</v>
      </c>
      <c r="U6" s="74" t="s">
        <v>33</v>
      </c>
      <c r="V6" s="74" t="s">
        <v>38</v>
      </c>
      <c r="W6" s="73">
        <v>100</v>
      </c>
      <c r="X6" s="74" t="s">
        <v>35</v>
      </c>
      <c r="Y6" s="72">
        <v>643.56435999999997</v>
      </c>
      <c r="Z6" s="71">
        <v>64356.44</v>
      </c>
      <c r="AA6" s="71">
        <v>643.55999999999995</v>
      </c>
      <c r="AB6" s="71">
        <v>65000</v>
      </c>
      <c r="AC6" s="70" t="s">
        <v>43</v>
      </c>
    </row>
    <row r="7" spans="2:29" x14ac:dyDescent="0.25">
      <c r="B7" s="7">
        <v>45934</v>
      </c>
      <c r="C7" s="8">
        <v>1018</v>
      </c>
      <c r="D7" s="9"/>
      <c r="E7" s="10">
        <v>20</v>
      </c>
      <c r="F7" s="33">
        <f t="shared" si="0"/>
        <v>20360</v>
      </c>
      <c r="G7" s="11"/>
      <c r="H7" s="12" t="s">
        <v>9</v>
      </c>
      <c r="I7" s="13"/>
      <c r="J7" s="14">
        <f>'EYLÜL 2025'!J39*-1</f>
        <v>707494.81850000005</v>
      </c>
    </row>
    <row r="8" spans="2:29" x14ac:dyDescent="0.25">
      <c r="B8" s="7">
        <v>45935</v>
      </c>
      <c r="C8" s="8">
        <v>2928</v>
      </c>
      <c r="D8" s="9"/>
      <c r="E8" s="10">
        <v>20</v>
      </c>
      <c r="F8" s="33">
        <f t="shared" si="0"/>
        <v>58560</v>
      </c>
      <c r="G8" s="15">
        <v>45979</v>
      </c>
      <c r="H8" s="16" t="s">
        <v>32</v>
      </c>
      <c r="I8" s="17"/>
      <c r="J8" s="18">
        <v>200000</v>
      </c>
    </row>
    <row r="9" spans="2:29" x14ac:dyDescent="0.25">
      <c r="B9" s="7">
        <v>45936</v>
      </c>
      <c r="C9" s="8">
        <v>2869</v>
      </c>
      <c r="D9" s="9"/>
      <c r="E9" s="10">
        <v>20</v>
      </c>
      <c r="F9" s="33">
        <f t="shared" si="0"/>
        <v>57380</v>
      </c>
      <c r="G9" s="15">
        <v>45986</v>
      </c>
      <c r="H9" s="16" t="s">
        <v>32</v>
      </c>
      <c r="I9" s="17"/>
      <c r="J9" s="18">
        <v>1000000</v>
      </c>
    </row>
    <row r="10" spans="2:29" x14ac:dyDescent="0.25">
      <c r="B10" s="7">
        <v>45937</v>
      </c>
      <c r="C10" s="8">
        <v>2984</v>
      </c>
      <c r="D10" s="9"/>
      <c r="E10" s="10">
        <v>20</v>
      </c>
      <c r="F10" s="33">
        <f t="shared" si="0"/>
        <v>59680</v>
      </c>
      <c r="G10" s="15"/>
      <c r="H10" s="16"/>
      <c r="I10" s="17"/>
      <c r="J10" s="18"/>
    </row>
    <row r="11" spans="2:29" x14ac:dyDescent="0.25">
      <c r="B11" s="7">
        <v>45938</v>
      </c>
      <c r="C11" s="8">
        <v>2889</v>
      </c>
      <c r="D11" s="9"/>
      <c r="E11" s="10">
        <v>20</v>
      </c>
      <c r="F11" s="33">
        <f t="shared" si="0"/>
        <v>57780</v>
      </c>
      <c r="G11" s="19"/>
      <c r="H11" s="16"/>
      <c r="I11" s="17"/>
      <c r="J11" s="18"/>
    </row>
    <row r="12" spans="2:29" x14ac:dyDescent="0.25">
      <c r="B12" s="7">
        <v>45939</v>
      </c>
      <c r="C12" s="8">
        <v>2879</v>
      </c>
      <c r="D12" s="9"/>
      <c r="E12" s="10">
        <v>20</v>
      </c>
      <c r="F12" s="33">
        <f t="shared" si="0"/>
        <v>57580</v>
      </c>
      <c r="G12" s="19"/>
      <c r="H12" s="16"/>
      <c r="I12" s="17"/>
      <c r="J12" s="18"/>
    </row>
    <row r="13" spans="2:29" x14ac:dyDescent="0.25">
      <c r="B13" s="7">
        <v>45940</v>
      </c>
      <c r="C13" s="8">
        <v>2925</v>
      </c>
      <c r="D13" s="9"/>
      <c r="E13" s="10">
        <v>20</v>
      </c>
      <c r="F13" s="33">
        <f t="shared" si="0"/>
        <v>58500</v>
      </c>
      <c r="G13" s="19"/>
      <c r="H13" s="16"/>
      <c r="I13" s="17"/>
      <c r="J13" s="18"/>
    </row>
    <row r="14" spans="2:29" x14ac:dyDescent="0.25">
      <c r="B14" s="7">
        <v>45941</v>
      </c>
      <c r="C14" s="8">
        <v>2910</v>
      </c>
      <c r="D14" s="9"/>
      <c r="E14" s="10">
        <v>20</v>
      </c>
      <c r="F14" s="33">
        <f t="shared" si="0"/>
        <v>58200</v>
      </c>
      <c r="G14" s="19"/>
      <c r="H14" s="16"/>
      <c r="I14" s="17"/>
      <c r="J14" s="18"/>
    </row>
    <row r="15" spans="2:29" x14ac:dyDescent="0.25">
      <c r="B15" s="7">
        <v>45942</v>
      </c>
      <c r="C15" s="8">
        <v>2875</v>
      </c>
      <c r="D15" s="9"/>
      <c r="E15" s="10">
        <v>20</v>
      </c>
      <c r="F15" s="33">
        <f t="shared" si="0"/>
        <v>57500</v>
      </c>
      <c r="G15" s="19"/>
      <c r="H15" s="16"/>
      <c r="I15" s="17"/>
      <c r="J15" s="18"/>
    </row>
    <row r="16" spans="2:29" x14ac:dyDescent="0.25">
      <c r="B16" s="7">
        <v>45943</v>
      </c>
      <c r="C16" s="8">
        <v>3775</v>
      </c>
      <c r="D16" s="9"/>
      <c r="E16" s="10">
        <v>20</v>
      </c>
      <c r="F16" s="33">
        <f t="shared" si="0"/>
        <v>75500</v>
      </c>
      <c r="G16" s="19"/>
      <c r="H16" s="16"/>
      <c r="I16" s="17"/>
      <c r="J16" s="18"/>
    </row>
    <row r="17" spans="2:10" x14ac:dyDescent="0.25">
      <c r="B17" s="7">
        <v>45944</v>
      </c>
      <c r="C17" s="8">
        <v>2012</v>
      </c>
      <c r="D17" s="9"/>
      <c r="E17" s="10">
        <v>20</v>
      </c>
      <c r="F17" s="33">
        <f t="shared" si="0"/>
        <v>40240</v>
      </c>
      <c r="G17" s="19"/>
      <c r="H17" s="16"/>
      <c r="I17" s="17"/>
      <c r="J17" s="18"/>
    </row>
    <row r="18" spans="2:10" x14ac:dyDescent="0.25">
      <c r="B18" s="7">
        <v>45945</v>
      </c>
      <c r="C18" s="8">
        <v>2860</v>
      </c>
      <c r="D18" s="9"/>
      <c r="E18" s="10">
        <v>20</v>
      </c>
      <c r="F18" s="33">
        <f t="shared" si="0"/>
        <v>57200</v>
      </c>
      <c r="G18" s="19"/>
      <c r="H18" s="16"/>
      <c r="I18" s="17"/>
      <c r="J18" s="18"/>
    </row>
    <row r="19" spans="2:10" x14ac:dyDescent="0.25">
      <c r="B19" s="7">
        <v>45946</v>
      </c>
      <c r="C19" s="8">
        <v>2885</v>
      </c>
      <c r="D19" s="9"/>
      <c r="E19" s="10">
        <v>20</v>
      </c>
      <c r="F19" s="33">
        <f t="shared" si="0"/>
        <v>57700</v>
      </c>
      <c r="G19" s="19"/>
      <c r="H19" s="16"/>
      <c r="I19" s="17"/>
      <c r="J19" s="18"/>
    </row>
    <row r="20" spans="2:10" x14ac:dyDescent="0.25">
      <c r="B20" s="7">
        <v>45947</v>
      </c>
      <c r="C20" s="8">
        <v>2828</v>
      </c>
      <c r="D20" s="9"/>
      <c r="E20" s="10">
        <v>20</v>
      </c>
      <c r="F20" s="33">
        <f t="shared" si="0"/>
        <v>56560</v>
      </c>
      <c r="G20" s="19"/>
      <c r="H20" s="16"/>
      <c r="I20" s="17"/>
      <c r="J20" s="18"/>
    </row>
    <row r="21" spans="2:10" x14ac:dyDescent="0.25">
      <c r="B21" s="7">
        <v>45948</v>
      </c>
      <c r="C21" s="8">
        <v>2910</v>
      </c>
      <c r="D21" s="9"/>
      <c r="E21" s="10">
        <v>20</v>
      </c>
      <c r="F21" s="33">
        <f t="shared" si="0"/>
        <v>58200</v>
      </c>
      <c r="G21" s="19"/>
      <c r="H21" s="16"/>
      <c r="I21" s="17"/>
      <c r="J21" s="18"/>
    </row>
    <row r="22" spans="2:10" x14ac:dyDescent="0.25">
      <c r="B22" s="7">
        <v>45949</v>
      </c>
      <c r="C22" s="8">
        <v>2900</v>
      </c>
      <c r="D22" s="9"/>
      <c r="E22" s="10">
        <v>20</v>
      </c>
      <c r="F22" s="33">
        <f t="shared" si="0"/>
        <v>58000</v>
      </c>
      <c r="G22" s="19"/>
      <c r="H22" s="16"/>
      <c r="I22" s="17"/>
      <c r="J22" s="18"/>
    </row>
    <row r="23" spans="2:10" x14ac:dyDescent="0.25">
      <c r="B23" s="7">
        <v>45950</v>
      </c>
      <c r="C23" s="8">
        <v>2951</v>
      </c>
      <c r="D23" s="9"/>
      <c r="E23" s="10">
        <v>20</v>
      </c>
      <c r="F23" s="33">
        <f t="shared" si="0"/>
        <v>59020</v>
      </c>
      <c r="G23" s="19"/>
      <c r="H23" s="16"/>
      <c r="I23" s="17"/>
      <c r="J23" s="18"/>
    </row>
    <row r="24" spans="2:10" x14ac:dyDescent="0.25">
      <c r="B24" s="7">
        <v>45951</v>
      </c>
      <c r="C24" s="8">
        <v>2885</v>
      </c>
      <c r="D24" s="9"/>
      <c r="E24" s="10">
        <v>20</v>
      </c>
      <c r="F24" s="33">
        <f t="shared" si="0"/>
        <v>57700</v>
      </c>
      <c r="G24" s="19"/>
      <c r="H24" s="16"/>
      <c r="I24" s="17"/>
      <c r="J24" s="18"/>
    </row>
    <row r="25" spans="2:10" x14ac:dyDescent="0.25">
      <c r="B25" s="7">
        <v>45952</v>
      </c>
      <c r="C25" s="8">
        <v>2857</v>
      </c>
      <c r="D25" s="9"/>
      <c r="E25" s="10">
        <v>20</v>
      </c>
      <c r="F25" s="33">
        <f t="shared" si="0"/>
        <v>57140</v>
      </c>
      <c r="G25" s="19"/>
      <c r="H25" s="16"/>
      <c r="I25" s="17"/>
      <c r="J25" s="18"/>
    </row>
    <row r="26" spans="2:10" x14ac:dyDescent="0.25">
      <c r="B26" s="7">
        <v>45953</v>
      </c>
      <c r="C26" s="8">
        <v>2902</v>
      </c>
      <c r="D26" s="9"/>
      <c r="E26" s="10">
        <v>20</v>
      </c>
      <c r="F26" s="33">
        <f t="shared" si="0"/>
        <v>58040</v>
      </c>
      <c r="G26" s="19"/>
      <c r="H26" s="16"/>
      <c r="I26" s="17"/>
      <c r="J26" s="18"/>
    </row>
    <row r="27" spans="2:10" x14ac:dyDescent="0.25">
      <c r="B27" s="7">
        <v>45954</v>
      </c>
      <c r="C27" s="8">
        <v>2733</v>
      </c>
      <c r="D27" s="9"/>
      <c r="E27" s="10">
        <v>20</v>
      </c>
      <c r="F27" s="33">
        <f t="shared" si="0"/>
        <v>54660</v>
      </c>
      <c r="G27" s="19"/>
      <c r="H27" s="16"/>
      <c r="I27" s="17"/>
      <c r="J27" s="18"/>
    </row>
    <row r="28" spans="2:10" x14ac:dyDescent="0.25">
      <c r="B28" s="7">
        <v>45955</v>
      </c>
      <c r="C28" s="8">
        <v>2873</v>
      </c>
      <c r="D28" s="9"/>
      <c r="E28" s="10">
        <v>20</v>
      </c>
      <c r="F28" s="33">
        <f t="shared" si="0"/>
        <v>57460</v>
      </c>
      <c r="G28" s="19"/>
      <c r="H28" s="16"/>
      <c r="I28" s="17"/>
      <c r="J28" s="18"/>
    </row>
    <row r="29" spans="2:10" x14ac:dyDescent="0.25">
      <c r="B29" s="7">
        <v>45956</v>
      </c>
      <c r="C29" s="8">
        <v>2840</v>
      </c>
      <c r="D29" s="9"/>
      <c r="E29" s="10">
        <v>20</v>
      </c>
      <c r="F29" s="33">
        <f t="shared" si="0"/>
        <v>56800</v>
      </c>
      <c r="G29" s="19"/>
      <c r="H29" s="16"/>
      <c r="I29" s="17"/>
      <c r="J29" s="18"/>
    </row>
    <row r="30" spans="2:10" x14ac:dyDescent="0.25">
      <c r="B30" s="7">
        <v>45957</v>
      </c>
      <c r="C30" s="8">
        <v>2762</v>
      </c>
      <c r="D30" s="9"/>
      <c r="E30" s="10">
        <v>20</v>
      </c>
      <c r="F30" s="33">
        <f t="shared" si="0"/>
        <v>55240</v>
      </c>
      <c r="G30" s="19"/>
      <c r="H30" s="16"/>
      <c r="I30" s="17"/>
      <c r="J30" s="18"/>
    </row>
    <row r="31" spans="2:10" x14ac:dyDescent="0.25">
      <c r="B31" s="7">
        <v>45958</v>
      </c>
      <c r="C31" s="8">
        <v>2867</v>
      </c>
      <c r="D31" s="9"/>
      <c r="E31" s="10">
        <v>20</v>
      </c>
      <c r="F31" s="33">
        <f t="shared" si="0"/>
        <v>57340</v>
      </c>
      <c r="G31" s="19"/>
      <c r="H31" s="16"/>
      <c r="I31" s="17"/>
      <c r="J31" s="18"/>
    </row>
    <row r="32" spans="2:10" x14ac:dyDescent="0.25">
      <c r="B32" s="7">
        <v>45959</v>
      </c>
      <c r="C32" s="8">
        <v>2849</v>
      </c>
      <c r="D32" s="9"/>
      <c r="E32" s="10">
        <v>20</v>
      </c>
      <c r="F32" s="33">
        <f t="shared" si="0"/>
        <v>56980</v>
      </c>
      <c r="G32" s="19"/>
      <c r="H32" s="16"/>
      <c r="I32" s="17"/>
      <c r="J32" s="18"/>
    </row>
    <row r="33" spans="2:12" x14ac:dyDescent="0.25">
      <c r="B33" s="7">
        <v>45960</v>
      </c>
      <c r="C33" s="8">
        <v>2822</v>
      </c>
      <c r="D33" s="9"/>
      <c r="E33" s="10">
        <v>20</v>
      </c>
      <c r="F33" s="33">
        <f t="shared" si="0"/>
        <v>56440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2842</v>
      </c>
      <c r="D34" s="48"/>
      <c r="E34" s="10">
        <v>20</v>
      </c>
      <c r="F34" s="49">
        <f t="shared" si="0"/>
        <v>56840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89041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1907494.8185000001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1780820</v>
      </c>
      <c r="L36" s="31">
        <f>J36-J4-J5-J6+J37</f>
        <v>1798628.2</v>
      </c>
    </row>
    <row r="37" spans="2:12" x14ac:dyDescent="0.25">
      <c r="B37" s="26" t="s">
        <v>14</v>
      </c>
      <c r="C37" s="30">
        <f>C35</f>
        <v>89041</v>
      </c>
      <c r="D37" s="9">
        <f>D35/1.03</f>
        <v>0</v>
      </c>
      <c r="E37" s="10"/>
      <c r="F37" s="33">
        <f>SUM(F4:F36)</f>
        <v>1780820</v>
      </c>
      <c r="G37" s="19"/>
      <c r="H37" s="17" t="s">
        <v>15</v>
      </c>
      <c r="I37" s="17">
        <v>0.01</v>
      </c>
      <c r="J37" s="18">
        <f>J36*I37</f>
        <v>17808.2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-108866.6185000001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.35433070866141736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sheetPr>
    <pageSetUpPr fitToPage="1"/>
  </sheetPr>
  <dimension ref="B1:AC43"/>
  <sheetViews>
    <sheetView zoomScale="85" zoomScaleNormal="85" workbookViewId="0">
      <selection activeCell="P8" sqref="P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65000.010000000009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7">
        <v>45913</v>
      </c>
      <c r="Q3" s="13">
        <f>R3-P3</f>
        <v>78</v>
      </c>
      <c r="R3" s="78">
        <v>45991</v>
      </c>
      <c r="S3" s="13" t="s">
        <v>36</v>
      </c>
      <c r="T3" s="79">
        <v>210</v>
      </c>
      <c r="U3" s="80" t="s">
        <v>33</v>
      </c>
      <c r="V3" s="80" t="s">
        <v>34</v>
      </c>
      <c r="W3" s="81">
        <v>540</v>
      </c>
      <c r="X3" s="80" t="s">
        <v>35</v>
      </c>
      <c r="Y3" s="82">
        <v>780</v>
      </c>
      <c r="Z3" s="83">
        <v>421200</v>
      </c>
      <c r="AA3" s="84"/>
      <c r="AB3" s="83">
        <v>421200</v>
      </c>
      <c r="AC3" t="s">
        <v>37</v>
      </c>
    </row>
    <row r="4" spans="2:29" x14ac:dyDescent="0.25">
      <c r="B4" s="7">
        <v>45962</v>
      </c>
      <c r="C4" s="8">
        <v>2777</v>
      </c>
      <c r="D4" s="9"/>
      <c r="E4" s="10">
        <v>20.5</v>
      </c>
      <c r="F4" s="33">
        <f>E4*C4</f>
        <v>56928.5</v>
      </c>
      <c r="G4" s="11"/>
      <c r="H4" s="12" t="s">
        <v>6</v>
      </c>
      <c r="I4" s="13">
        <v>0.01</v>
      </c>
      <c r="J4" s="14"/>
      <c r="P4" s="85">
        <v>45916</v>
      </c>
      <c r="Q4" s="13">
        <f>R4-P4</f>
        <v>75</v>
      </c>
      <c r="R4" s="78">
        <v>45991</v>
      </c>
      <c r="S4" s="13" t="s">
        <v>36</v>
      </c>
      <c r="T4" s="86">
        <v>214</v>
      </c>
      <c r="U4" s="87" t="s">
        <v>33</v>
      </c>
      <c r="V4" s="87" t="s">
        <v>38</v>
      </c>
      <c r="W4" s="88">
        <v>350</v>
      </c>
      <c r="X4" s="87" t="s">
        <v>35</v>
      </c>
      <c r="Y4" s="89">
        <v>643.56435999999997</v>
      </c>
      <c r="Z4" s="90">
        <v>225247.53</v>
      </c>
      <c r="AA4" s="90">
        <v>2252.48</v>
      </c>
      <c r="AB4" s="90">
        <v>227500.01</v>
      </c>
      <c r="AC4" t="s">
        <v>37</v>
      </c>
    </row>
    <row r="5" spans="2:29" x14ac:dyDescent="0.25">
      <c r="B5" s="7">
        <v>45963</v>
      </c>
      <c r="C5" s="8">
        <v>2836</v>
      </c>
      <c r="D5" s="9"/>
      <c r="E5" s="10">
        <v>20.5</v>
      </c>
      <c r="F5" s="33">
        <f t="shared" ref="F5:F34" si="0">E5*C5</f>
        <v>58138</v>
      </c>
      <c r="G5" s="11"/>
      <c r="H5" s="12" t="s">
        <v>7</v>
      </c>
      <c r="I5" s="13">
        <v>1E-3</v>
      </c>
      <c r="J5" s="14"/>
      <c r="P5" s="91"/>
      <c r="Q5" s="91"/>
      <c r="R5" s="91"/>
      <c r="S5" s="91"/>
      <c r="T5" s="91"/>
      <c r="U5" s="91"/>
      <c r="V5" s="91" t="s">
        <v>49</v>
      </c>
      <c r="W5" s="91"/>
      <c r="X5" s="91"/>
      <c r="Y5" s="91"/>
      <c r="Z5" s="91"/>
      <c r="AA5" s="91"/>
      <c r="AB5" s="92">
        <v>-648700</v>
      </c>
    </row>
    <row r="6" spans="2:29" x14ac:dyDescent="0.25">
      <c r="B6" s="7">
        <v>45964</v>
      </c>
      <c r="C6" s="8">
        <v>2760</v>
      </c>
      <c r="D6" s="9"/>
      <c r="E6" s="10">
        <v>20.5</v>
      </c>
      <c r="F6" s="33">
        <f t="shared" si="0"/>
        <v>56580</v>
      </c>
      <c r="G6" s="11"/>
      <c r="H6" s="12" t="s">
        <v>8</v>
      </c>
      <c r="I6" s="13"/>
      <c r="J6" s="14"/>
      <c r="P6" s="56">
        <v>45934</v>
      </c>
      <c r="Q6" s="17">
        <f>R6-P6</f>
        <v>87</v>
      </c>
      <c r="R6" s="56">
        <v>46021</v>
      </c>
      <c r="S6" s="17" t="s">
        <v>36</v>
      </c>
      <c r="T6" s="75">
        <v>240</v>
      </c>
      <c r="U6" s="74" t="s">
        <v>33</v>
      </c>
      <c r="V6" s="74" t="s">
        <v>38</v>
      </c>
      <c r="W6" s="73">
        <v>100</v>
      </c>
      <c r="X6" s="74" t="s">
        <v>35</v>
      </c>
      <c r="Y6" s="72">
        <v>643.56435999999997</v>
      </c>
      <c r="Z6" s="71">
        <v>64356.44</v>
      </c>
      <c r="AA6" s="71">
        <v>643.55999999999995</v>
      </c>
      <c r="AB6" s="71">
        <v>65000</v>
      </c>
      <c r="AC6" s="70" t="s">
        <v>43</v>
      </c>
    </row>
    <row r="7" spans="2:29" x14ac:dyDescent="0.25">
      <c r="B7" s="7">
        <v>45965</v>
      </c>
      <c r="C7" s="8">
        <v>2839</v>
      </c>
      <c r="D7" s="9"/>
      <c r="E7" s="10">
        <v>20.5</v>
      </c>
      <c r="F7" s="33">
        <f t="shared" si="0"/>
        <v>58199.5</v>
      </c>
      <c r="G7" s="11"/>
      <c r="H7" s="12" t="s">
        <v>9</v>
      </c>
      <c r="I7" s="13"/>
      <c r="J7" s="14">
        <f>'EKİM 2025'!J39*-1</f>
        <v>108866.6185000001</v>
      </c>
    </row>
    <row r="8" spans="2:29" x14ac:dyDescent="0.25">
      <c r="B8" s="7">
        <v>45966</v>
      </c>
      <c r="C8" s="8">
        <v>2770</v>
      </c>
      <c r="D8" s="9"/>
      <c r="E8" s="10">
        <v>20.5</v>
      </c>
      <c r="F8" s="33">
        <f t="shared" si="0"/>
        <v>56785</v>
      </c>
      <c r="G8" s="15">
        <v>45992</v>
      </c>
      <c r="H8" s="16" t="s">
        <v>39</v>
      </c>
      <c r="I8" s="17"/>
      <c r="J8" s="18">
        <v>500000</v>
      </c>
    </row>
    <row r="9" spans="2:29" x14ac:dyDescent="0.25">
      <c r="B9" s="7">
        <v>45967</v>
      </c>
      <c r="C9" s="8">
        <v>2831</v>
      </c>
      <c r="D9" s="9"/>
      <c r="E9" s="10">
        <v>20.5</v>
      </c>
      <c r="F9" s="33">
        <f t="shared" si="0"/>
        <v>58035.5</v>
      </c>
      <c r="G9" s="57">
        <v>45913</v>
      </c>
      <c r="H9" s="16" t="s">
        <v>47</v>
      </c>
      <c r="I9" s="17"/>
      <c r="J9" s="52">
        <v>421200</v>
      </c>
    </row>
    <row r="10" spans="2:29" x14ac:dyDescent="0.25">
      <c r="B10" s="7">
        <v>45968</v>
      </c>
      <c r="C10" s="8">
        <v>2811</v>
      </c>
      <c r="D10" s="9"/>
      <c r="E10" s="10">
        <v>20.5</v>
      </c>
      <c r="F10" s="33">
        <f t="shared" si="0"/>
        <v>57625.5</v>
      </c>
      <c r="G10" s="63">
        <v>45916</v>
      </c>
      <c r="H10" s="16" t="s">
        <v>48</v>
      </c>
      <c r="I10" s="17"/>
      <c r="J10" s="58">
        <v>227500.01</v>
      </c>
    </row>
    <row r="11" spans="2:29" x14ac:dyDescent="0.25">
      <c r="B11" s="7">
        <v>45969</v>
      </c>
      <c r="C11" s="8">
        <v>2815</v>
      </c>
      <c r="D11" s="9"/>
      <c r="E11" s="10">
        <v>20.5</v>
      </c>
      <c r="F11" s="33">
        <f t="shared" si="0"/>
        <v>57707.5</v>
      </c>
      <c r="G11" s="15">
        <v>45994</v>
      </c>
      <c r="H11" s="16" t="s">
        <v>39</v>
      </c>
      <c r="I11" s="17"/>
      <c r="J11" s="18">
        <v>200000</v>
      </c>
    </row>
    <row r="12" spans="2:29" x14ac:dyDescent="0.25">
      <c r="B12" s="7">
        <v>45970</v>
      </c>
      <c r="C12" s="8">
        <v>2783</v>
      </c>
      <c r="D12" s="9"/>
      <c r="E12" s="10">
        <v>20.5</v>
      </c>
      <c r="F12" s="33">
        <f t="shared" si="0"/>
        <v>57051.5</v>
      </c>
      <c r="G12" s="19"/>
      <c r="H12" s="16"/>
      <c r="I12" s="17"/>
      <c r="J12" s="18"/>
    </row>
    <row r="13" spans="2:29" x14ac:dyDescent="0.25">
      <c r="B13" s="7">
        <v>45971</v>
      </c>
      <c r="C13" s="8">
        <v>2935</v>
      </c>
      <c r="D13" s="9"/>
      <c r="E13" s="10">
        <v>20.5</v>
      </c>
      <c r="F13" s="33">
        <f t="shared" si="0"/>
        <v>60167.5</v>
      </c>
      <c r="G13" s="15">
        <v>46001</v>
      </c>
      <c r="H13" s="16" t="s">
        <v>52</v>
      </c>
      <c r="I13" s="17"/>
      <c r="J13" s="18">
        <v>350000</v>
      </c>
    </row>
    <row r="14" spans="2:29" x14ac:dyDescent="0.25">
      <c r="B14" s="7">
        <v>45972</v>
      </c>
      <c r="C14" s="8">
        <v>2966</v>
      </c>
      <c r="D14" s="9"/>
      <c r="E14" s="10">
        <v>20.5</v>
      </c>
      <c r="F14" s="33">
        <f t="shared" si="0"/>
        <v>60803</v>
      </c>
      <c r="G14" s="19"/>
      <c r="H14" s="16"/>
      <c r="I14" s="17"/>
      <c r="J14" s="18"/>
    </row>
    <row r="15" spans="2:29" x14ac:dyDescent="0.25">
      <c r="B15" s="7">
        <v>45973</v>
      </c>
      <c r="C15" s="8">
        <v>2906</v>
      </c>
      <c r="D15" s="9"/>
      <c r="E15" s="10">
        <v>20.5</v>
      </c>
      <c r="F15" s="33">
        <f t="shared" si="0"/>
        <v>59573</v>
      </c>
      <c r="G15" s="19"/>
      <c r="H15" s="16"/>
      <c r="I15" s="17"/>
      <c r="J15" s="18"/>
    </row>
    <row r="16" spans="2:29" x14ac:dyDescent="0.25">
      <c r="B16" s="7">
        <v>45974</v>
      </c>
      <c r="C16" s="8">
        <v>2936</v>
      </c>
      <c r="D16" s="9"/>
      <c r="E16" s="10">
        <v>20.5</v>
      </c>
      <c r="F16" s="33">
        <f t="shared" si="0"/>
        <v>60188</v>
      </c>
      <c r="G16" s="15">
        <v>46029</v>
      </c>
      <c r="H16" s="16" t="s">
        <v>52</v>
      </c>
      <c r="I16" s="17"/>
      <c r="J16" s="18">
        <v>300000</v>
      </c>
    </row>
    <row r="17" spans="2:10" x14ac:dyDescent="0.25">
      <c r="B17" s="7">
        <v>45975</v>
      </c>
      <c r="C17" s="8">
        <v>2963</v>
      </c>
      <c r="D17" s="9"/>
      <c r="E17" s="10">
        <v>20.5</v>
      </c>
      <c r="F17" s="33">
        <f t="shared" si="0"/>
        <v>60741.5</v>
      </c>
      <c r="G17" s="19"/>
      <c r="H17" s="16"/>
      <c r="I17" s="17"/>
      <c r="J17" s="18"/>
    </row>
    <row r="18" spans="2:10" x14ac:dyDescent="0.25">
      <c r="B18" s="7">
        <v>45976</v>
      </c>
      <c r="C18" s="8">
        <v>3024</v>
      </c>
      <c r="D18" s="9"/>
      <c r="E18" s="10">
        <v>20.5</v>
      </c>
      <c r="F18" s="33">
        <f t="shared" si="0"/>
        <v>61992</v>
      </c>
      <c r="G18" s="19"/>
      <c r="H18" s="16"/>
      <c r="I18" s="17"/>
      <c r="J18" s="18"/>
    </row>
    <row r="19" spans="2:10" x14ac:dyDescent="0.25">
      <c r="B19" s="7">
        <v>45977</v>
      </c>
      <c r="C19" s="8">
        <v>3043</v>
      </c>
      <c r="D19" s="9"/>
      <c r="E19" s="10">
        <v>20.5</v>
      </c>
      <c r="F19" s="33">
        <f t="shared" si="0"/>
        <v>62381.5</v>
      </c>
      <c r="G19" s="19"/>
      <c r="H19" s="16"/>
      <c r="I19" s="17"/>
      <c r="J19" s="18"/>
    </row>
    <row r="20" spans="2:10" x14ac:dyDescent="0.25">
      <c r="B20" s="7">
        <v>45978</v>
      </c>
      <c r="C20" s="8">
        <v>3078</v>
      </c>
      <c r="D20" s="9"/>
      <c r="E20" s="10">
        <v>20.5</v>
      </c>
      <c r="F20" s="33">
        <f t="shared" si="0"/>
        <v>63099</v>
      </c>
      <c r="G20" s="19"/>
      <c r="H20" s="16"/>
      <c r="I20" s="17"/>
      <c r="J20" s="18"/>
    </row>
    <row r="21" spans="2:10" x14ac:dyDescent="0.25">
      <c r="B21" s="7">
        <v>45979</v>
      </c>
      <c r="C21" s="8">
        <v>3039</v>
      </c>
      <c r="D21" s="9"/>
      <c r="E21" s="10">
        <v>20.5</v>
      </c>
      <c r="F21" s="33">
        <f t="shared" si="0"/>
        <v>62299.5</v>
      </c>
      <c r="G21" s="19"/>
      <c r="H21" s="16"/>
      <c r="I21" s="17"/>
      <c r="J21" s="18"/>
    </row>
    <row r="22" spans="2:10" x14ac:dyDescent="0.25">
      <c r="B22" s="7">
        <v>45980</v>
      </c>
      <c r="C22" s="8">
        <v>3037</v>
      </c>
      <c r="D22" s="9"/>
      <c r="E22" s="10">
        <v>20.5</v>
      </c>
      <c r="F22" s="33">
        <f t="shared" si="0"/>
        <v>62258.5</v>
      </c>
      <c r="G22" s="19"/>
      <c r="H22" s="16"/>
      <c r="I22" s="17"/>
      <c r="J22" s="18"/>
    </row>
    <row r="23" spans="2:10" x14ac:dyDescent="0.25">
      <c r="B23" s="7">
        <v>45981</v>
      </c>
      <c r="C23" s="8">
        <v>3034</v>
      </c>
      <c r="D23" s="9"/>
      <c r="E23" s="10">
        <v>20.5</v>
      </c>
      <c r="F23" s="33">
        <f t="shared" si="0"/>
        <v>62197</v>
      </c>
      <c r="G23" s="19"/>
      <c r="H23" s="16"/>
      <c r="I23" s="17"/>
      <c r="J23" s="18"/>
    </row>
    <row r="24" spans="2:10" x14ac:dyDescent="0.25">
      <c r="B24" s="7">
        <v>45982</v>
      </c>
      <c r="C24" s="8">
        <v>2872</v>
      </c>
      <c r="D24" s="9"/>
      <c r="E24" s="10">
        <v>20.5</v>
      </c>
      <c r="F24" s="33">
        <f t="shared" si="0"/>
        <v>58876</v>
      </c>
      <c r="G24" s="19"/>
      <c r="H24" s="16"/>
      <c r="I24" s="17"/>
      <c r="J24" s="18"/>
    </row>
    <row r="25" spans="2:10" x14ac:dyDescent="0.25">
      <c r="B25" s="7">
        <v>45983</v>
      </c>
      <c r="C25" s="8">
        <v>3077</v>
      </c>
      <c r="D25" s="9"/>
      <c r="E25" s="10">
        <v>20.5</v>
      </c>
      <c r="F25" s="33">
        <f t="shared" si="0"/>
        <v>63078.5</v>
      </c>
      <c r="G25" s="19"/>
      <c r="H25" s="16"/>
      <c r="I25" s="17"/>
      <c r="J25" s="18"/>
    </row>
    <row r="26" spans="2:10" x14ac:dyDescent="0.25">
      <c r="B26" s="7">
        <v>45984</v>
      </c>
      <c r="C26" s="8">
        <v>3104</v>
      </c>
      <c r="D26" s="9"/>
      <c r="E26" s="10">
        <v>20.5</v>
      </c>
      <c r="F26" s="33">
        <f t="shared" si="0"/>
        <v>63632</v>
      </c>
      <c r="G26" s="19"/>
      <c r="H26" s="16"/>
      <c r="I26" s="17"/>
      <c r="J26" s="18"/>
    </row>
    <row r="27" spans="2:10" x14ac:dyDescent="0.25">
      <c r="B27" s="7">
        <v>45985</v>
      </c>
      <c r="C27" s="8">
        <v>3093</v>
      </c>
      <c r="D27" s="9"/>
      <c r="E27" s="10">
        <v>20.5</v>
      </c>
      <c r="F27" s="33">
        <f t="shared" si="0"/>
        <v>63406.5</v>
      </c>
      <c r="G27" s="19"/>
      <c r="H27" s="16"/>
      <c r="I27" s="17"/>
      <c r="J27" s="18"/>
    </row>
    <row r="28" spans="2:10" x14ac:dyDescent="0.25">
      <c r="B28" s="7">
        <v>45986</v>
      </c>
      <c r="C28" s="8">
        <v>3033</v>
      </c>
      <c r="D28" s="9"/>
      <c r="E28" s="10">
        <v>20.5</v>
      </c>
      <c r="F28" s="33">
        <f t="shared" si="0"/>
        <v>62176.5</v>
      </c>
      <c r="G28" s="19"/>
      <c r="H28" s="16"/>
      <c r="I28" s="17"/>
      <c r="J28" s="18"/>
    </row>
    <row r="29" spans="2:10" x14ac:dyDescent="0.25">
      <c r="B29" s="7">
        <v>45987</v>
      </c>
      <c r="C29" s="8">
        <v>3077</v>
      </c>
      <c r="D29" s="9"/>
      <c r="E29" s="10">
        <v>20.5</v>
      </c>
      <c r="F29" s="33">
        <f t="shared" si="0"/>
        <v>63078.5</v>
      </c>
      <c r="G29" s="19"/>
      <c r="H29" s="16"/>
      <c r="I29" s="17"/>
      <c r="J29" s="18"/>
    </row>
    <row r="30" spans="2:10" x14ac:dyDescent="0.25">
      <c r="B30" s="7">
        <v>45988</v>
      </c>
      <c r="C30" s="8">
        <v>3024</v>
      </c>
      <c r="D30" s="9"/>
      <c r="E30" s="10">
        <v>20.5</v>
      </c>
      <c r="F30" s="33">
        <f t="shared" si="0"/>
        <v>61992</v>
      </c>
      <c r="G30" s="19"/>
      <c r="H30" s="16"/>
      <c r="I30" s="17"/>
      <c r="J30" s="18"/>
    </row>
    <row r="31" spans="2:10" x14ac:dyDescent="0.25">
      <c r="B31" s="7">
        <v>45989</v>
      </c>
      <c r="C31" s="8">
        <v>3090</v>
      </c>
      <c r="D31" s="9"/>
      <c r="E31" s="10">
        <v>20.5</v>
      </c>
      <c r="F31" s="33">
        <f t="shared" si="0"/>
        <v>63345</v>
      </c>
      <c r="G31" s="19"/>
      <c r="H31" s="16"/>
      <c r="I31" s="17"/>
      <c r="J31" s="18"/>
    </row>
    <row r="32" spans="2:10" x14ac:dyDescent="0.25">
      <c r="B32" s="7">
        <v>45990</v>
      </c>
      <c r="C32" s="8">
        <v>3098</v>
      </c>
      <c r="D32" s="9"/>
      <c r="E32" s="10">
        <v>20.5</v>
      </c>
      <c r="F32" s="33">
        <f t="shared" si="0"/>
        <v>63509</v>
      </c>
      <c r="G32" s="19"/>
      <c r="H32" s="16"/>
      <c r="I32" s="17"/>
      <c r="J32" s="18"/>
    </row>
    <row r="33" spans="2:14" x14ac:dyDescent="0.25">
      <c r="B33" s="7">
        <v>45991</v>
      </c>
      <c r="C33" s="8">
        <v>3070</v>
      </c>
      <c r="D33" s="9"/>
      <c r="E33" s="10">
        <v>20.5</v>
      </c>
      <c r="F33" s="33">
        <f t="shared" si="0"/>
        <v>62935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88721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2107566.6285000001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1818780.5</v>
      </c>
      <c r="L36" s="31">
        <f>J36-J4-J5-J6+J37</f>
        <v>1836968.3049999999</v>
      </c>
      <c r="M36" s="31"/>
      <c r="N36" s="31"/>
    </row>
    <row r="37" spans="2:14" x14ac:dyDescent="0.25">
      <c r="B37" s="26" t="s">
        <v>14</v>
      </c>
      <c r="C37" s="30">
        <f>C35</f>
        <v>88721</v>
      </c>
      <c r="D37" s="9">
        <f>D35/1.03</f>
        <v>0</v>
      </c>
      <c r="E37" s="10"/>
      <c r="F37" s="33">
        <f>SUM(F4:F36)</f>
        <v>1818780.5</v>
      </c>
      <c r="G37" s="19"/>
      <c r="H37" s="17" t="s">
        <v>15</v>
      </c>
      <c r="I37" s="17">
        <v>0.01</v>
      </c>
      <c r="J37" s="18">
        <f>J36*I37</f>
        <v>18187.805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-270598.32350000017</v>
      </c>
    </row>
    <row r="40" spans="2:14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4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.74803149606299213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940800.01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7">
        <v>45913</v>
      </c>
      <c r="Q3" s="13">
        <f>R3-P3</f>
        <v>78</v>
      </c>
      <c r="R3" s="78">
        <v>45991</v>
      </c>
      <c r="S3" s="13" t="s">
        <v>36</v>
      </c>
      <c r="T3" s="79">
        <v>210</v>
      </c>
      <c r="U3" s="80" t="s">
        <v>33</v>
      </c>
      <c r="V3" s="80" t="s">
        <v>34</v>
      </c>
      <c r="W3" s="81">
        <v>540</v>
      </c>
      <c r="X3" s="80" t="s">
        <v>35</v>
      </c>
      <c r="Y3" s="82">
        <v>780</v>
      </c>
      <c r="Z3" s="83">
        <v>421200</v>
      </c>
      <c r="AA3" s="84"/>
      <c r="AB3" s="83">
        <v>421200</v>
      </c>
      <c r="AC3" t="s">
        <v>37</v>
      </c>
    </row>
    <row r="4" spans="2:29" x14ac:dyDescent="0.25">
      <c r="B4" s="7">
        <v>45992</v>
      </c>
      <c r="C4" s="8">
        <v>3140</v>
      </c>
      <c r="D4" s="9"/>
      <c r="E4" s="10">
        <v>21.25</v>
      </c>
      <c r="F4" s="33">
        <f>E4*C4</f>
        <v>66725</v>
      </c>
      <c r="G4" s="11"/>
      <c r="H4" s="12" t="s">
        <v>6</v>
      </c>
      <c r="I4" s="13">
        <v>0.01</v>
      </c>
      <c r="J4" s="14"/>
      <c r="P4" s="85">
        <v>45916</v>
      </c>
      <c r="Q4" s="13">
        <f>R4-P4</f>
        <v>75</v>
      </c>
      <c r="R4" s="78">
        <v>45991</v>
      </c>
      <c r="S4" s="13" t="s">
        <v>36</v>
      </c>
      <c r="T4" s="86">
        <v>214</v>
      </c>
      <c r="U4" s="87" t="s">
        <v>33</v>
      </c>
      <c r="V4" s="87" t="s">
        <v>38</v>
      </c>
      <c r="W4" s="88">
        <v>350</v>
      </c>
      <c r="X4" s="87" t="s">
        <v>35</v>
      </c>
      <c r="Y4" s="89">
        <v>643.56435999999997</v>
      </c>
      <c r="Z4" s="90">
        <v>225247.53</v>
      </c>
      <c r="AA4" s="90">
        <v>2252.48</v>
      </c>
      <c r="AB4" s="90">
        <v>227500.01</v>
      </c>
      <c r="AC4" t="s">
        <v>37</v>
      </c>
    </row>
    <row r="5" spans="2:29" x14ac:dyDescent="0.25">
      <c r="B5" s="7">
        <v>45993</v>
      </c>
      <c r="C5" s="8">
        <v>3030</v>
      </c>
      <c r="D5" s="9"/>
      <c r="E5" s="10">
        <v>21.25</v>
      </c>
      <c r="F5" s="33">
        <f t="shared" ref="F5:F34" si="0">E5*C5</f>
        <v>64387.5</v>
      </c>
      <c r="G5" s="11"/>
      <c r="H5" s="12" t="s">
        <v>7</v>
      </c>
      <c r="I5" s="13">
        <v>1E-3</v>
      </c>
      <c r="J5" s="14"/>
      <c r="P5" s="91"/>
      <c r="Q5" s="91"/>
      <c r="R5" s="91"/>
      <c r="S5" s="91"/>
      <c r="T5" s="91"/>
      <c r="U5" s="91"/>
      <c r="V5" s="91" t="s">
        <v>49</v>
      </c>
      <c r="W5" s="91"/>
      <c r="X5" s="91"/>
      <c r="Y5" s="91"/>
      <c r="Z5" s="91"/>
      <c r="AA5" s="91"/>
      <c r="AB5" s="92">
        <v>-648700</v>
      </c>
    </row>
    <row r="6" spans="2:29" x14ac:dyDescent="0.25">
      <c r="B6" s="7">
        <v>45994</v>
      </c>
      <c r="C6" s="8">
        <v>3078</v>
      </c>
      <c r="D6" s="9"/>
      <c r="E6" s="10">
        <v>21.25</v>
      </c>
      <c r="F6" s="33">
        <f t="shared" si="0"/>
        <v>65407.5</v>
      </c>
      <c r="G6" s="11"/>
      <c r="H6" s="12" t="s">
        <v>8</v>
      </c>
      <c r="I6" s="13"/>
      <c r="J6" s="14"/>
      <c r="P6" s="78">
        <v>45934</v>
      </c>
      <c r="Q6" s="13">
        <f>R6-P6</f>
        <v>87</v>
      </c>
      <c r="R6" s="78">
        <v>46021</v>
      </c>
      <c r="S6" s="13" t="s">
        <v>36</v>
      </c>
      <c r="T6" s="114">
        <v>240</v>
      </c>
      <c r="U6" s="115" t="s">
        <v>33</v>
      </c>
      <c r="V6" s="115" t="s">
        <v>38</v>
      </c>
      <c r="W6" s="116">
        <v>100</v>
      </c>
      <c r="X6" s="115" t="s">
        <v>35</v>
      </c>
      <c r="Y6" s="117">
        <v>643.56435999999997</v>
      </c>
      <c r="Z6" s="118">
        <v>64356.44</v>
      </c>
      <c r="AA6" s="118">
        <v>643.55999999999995</v>
      </c>
      <c r="AB6" s="118">
        <v>65000</v>
      </c>
      <c r="AC6" s="70" t="s">
        <v>43</v>
      </c>
    </row>
    <row r="7" spans="2:29" x14ac:dyDescent="0.25">
      <c r="B7" s="7">
        <v>45995</v>
      </c>
      <c r="C7" s="8">
        <v>3087</v>
      </c>
      <c r="D7" s="9"/>
      <c r="E7" s="10">
        <v>21.25</v>
      </c>
      <c r="F7" s="33">
        <f t="shared" si="0"/>
        <v>65598.75</v>
      </c>
      <c r="G7" s="11"/>
      <c r="H7" s="12" t="s">
        <v>9</v>
      </c>
      <c r="I7" s="13"/>
      <c r="J7" s="14">
        <f>'KASIM 2025'!J39*-1</f>
        <v>270598.32350000017</v>
      </c>
      <c r="P7" s="91"/>
      <c r="Q7" s="91"/>
      <c r="R7" s="91"/>
      <c r="S7" s="91"/>
      <c r="T7" s="91"/>
      <c r="U7" s="91"/>
      <c r="V7" s="91" t="s">
        <v>57</v>
      </c>
      <c r="W7" s="91"/>
      <c r="X7" s="91"/>
      <c r="Y7" s="91"/>
      <c r="Z7" s="91"/>
      <c r="AA7" s="91"/>
      <c r="AB7" s="92">
        <v>-65000</v>
      </c>
    </row>
    <row r="8" spans="2:29" x14ac:dyDescent="0.25">
      <c r="B8" s="7">
        <v>45996</v>
      </c>
      <c r="C8" s="8">
        <v>5060</v>
      </c>
      <c r="D8" s="9"/>
      <c r="E8" s="10">
        <v>21.25</v>
      </c>
      <c r="F8" s="33">
        <f t="shared" si="0"/>
        <v>107525</v>
      </c>
      <c r="G8" s="15"/>
      <c r="H8" s="16"/>
      <c r="I8" s="17"/>
      <c r="J8" s="18"/>
      <c r="P8" s="99">
        <v>45997</v>
      </c>
      <c r="Q8" s="17">
        <f>R8-P8</f>
        <v>56</v>
      </c>
      <c r="R8" s="56">
        <v>46053</v>
      </c>
      <c r="S8" s="17" t="s">
        <v>36</v>
      </c>
      <c r="T8" s="98">
        <v>353</v>
      </c>
      <c r="U8" s="97" t="s">
        <v>33</v>
      </c>
      <c r="V8" s="97" t="s">
        <v>34</v>
      </c>
      <c r="W8" s="96">
        <v>300</v>
      </c>
      <c r="X8" s="97" t="s">
        <v>35</v>
      </c>
      <c r="Y8" s="95">
        <v>820</v>
      </c>
      <c r="Z8" s="93">
        <v>246000</v>
      </c>
      <c r="AA8" s="94"/>
      <c r="AB8" s="93">
        <v>246000</v>
      </c>
      <c r="AC8" t="s">
        <v>51</v>
      </c>
    </row>
    <row r="9" spans="2:29" x14ac:dyDescent="0.25">
      <c r="B9" s="7">
        <v>45997</v>
      </c>
      <c r="C9" s="8">
        <v>1065</v>
      </c>
      <c r="D9" s="9"/>
      <c r="E9" s="10">
        <v>21.25</v>
      </c>
      <c r="F9" s="33">
        <f t="shared" si="0"/>
        <v>22631.25</v>
      </c>
      <c r="G9" s="56">
        <v>45934</v>
      </c>
      <c r="H9" s="16" t="s">
        <v>56</v>
      </c>
      <c r="I9" s="17"/>
      <c r="J9" s="71">
        <v>65000</v>
      </c>
      <c r="P9" s="99">
        <v>45997</v>
      </c>
      <c r="Q9" s="17">
        <f>R9-P9</f>
        <v>56</v>
      </c>
      <c r="R9" s="56">
        <v>46053</v>
      </c>
      <c r="S9" s="17" t="s">
        <v>36</v>
      </c>
      <c r="T9" s="98">
        <v>353</v>
      </c>
      <c r="U9" s="97" t="s">
        <v>33</v>
      </c>
      <c r="V9" s="97" t="s">
        <v>50</v>
      </c>
      <c r="W9" s="96">
        <v>240</v>
      </c>
      <c r="X9" s="97" t="s">
        <v>35</v>
      </c>
      <c r="Y9" s="95">
        <v>760</v>
      </c>
      <c r="Z9" s="93">
        <v>182400</v>
      </c>
      <c r="AA9" s="94"/>
      <c r="AB9" s="93">
        <v>182400</v>
      </c>
      <c r="AC9" t="s">
        <v>51</v>
      </c>
    </row>
    <row r="10" spans="2:29" x14ac:dyDescent="0.25">
      <c r="B10" s="7">
        <v>45998</v>
      </c>
      <c r="C10" s="8">
        <v>3162</v>
      </c>
      <c r="D10" s="9"/>
      <c r="E10" s="10">
        <v>21.25</v>
      </c>
      <c r="F10" s="33">
        <f t="shared" si="0"/>
        <v>67192.5</v>
      </c>
      <c r="G10" s="15"/>
      <c r="H10" s="16"/>
      <c r="I10" s="17"/>
      <c r="J10" s="18"/>
      <c r="P10" s="106">
        <v>46014</v>
      </c>
      <c r="Q10" s="17">
        <f>R10-P10</f>
        <v>39</v>
      </c>
      <c r="R10" s="56">
        <v>46053</v>
      </c>
      <c r="S10" s="17" t="s">
        <v>36</v>
      </c>
      <c r="T10" s="105">
        <v>387</v>
      </c>
      <c r="U10" s="104" t="s">
        <v>33</v>
      </c>
      <c r="V10" s="104" t="s">
        <v>53</v>
      </c>
      <c r="W10" s="103">
        <v>25</v>
      </c>
      <c r="X10" s="104" t="s">
        <v>35</v>
      </c>
      <c r="Y10" s="102">
        <v>740</v>
      </c>
      <c r="Z10" s="101">
        <v>18500</v>
      </c>
      <c r="AA10" s="100"/>
      <c r="AB10" s="101">
        <v>18500</v>
      </c>
      <c r="AC10" t="s">
        <v>51</v>
      </c>
    </row>
    <row r="11" spans="2:29" x14ac:dyDescent="0.25">
      <c r="B11" s="7">
        <v>45999</v>
      </c>
      <c r="C11" s="8">
        <v>3077</v>
      </c>
      <c r="D11" s="9"/>
      <c r="E11" s="10">
        <v>21.25</v>
      </c>
      <c r="F11" s="33">
        <f t="shared" si="0"/>
        <v>65386.25</v>
      </c>
      <c r="G11" s="15">
        <v>46034</v>
      </c>
      <c r="H11" s="16" t="s">
        <v>52</v>
      </c>
      <c r="I11" s="17"/>
      <c r="J11" s="18">
        <v>300000</v>
      </c>
    </row>
    <row r="12" spans="2:29" x14ac:dyDescent="0.25">
      <c r="B12" s="7">
        <v>46000</v>
      </c>
      <c r="C12" s="8">
        <v>3095</v>
      </c>
      <c r="D12" s="9"/>
      <c r="E12" s="10">
        <v>21.25</v>
      </c>
      <c r="F12" s="33">
        <f t="shared" si="0"/>
        <v>65768.75</v>
      </c>
      <c r="G12" s="19"/>
      <c r="H12" s="16"/>
      <c r="I12" s="17"/>
      <c r="J12" s="18"/>
      <c r="P12" s="113">
        <v>46020</v>
      </c>
      <c r="Q12" s="17">
        <f>R12-P12</f>
        <v>61</v>
      </c>
      <c r="R12" s="56">
        <v>46081</v>
      </c>
      <c r="S12" s="17" t="s">
        <v>36</v>
      </c>
      <c r="T12" s="112">
        <v>395</v>
      </c>
      <c r="U12" s="111" t="s">
        <v>33</v>
      </c>
      <c r="V12" s="111" t="s">
        <v>54</v>
      </c>
      <c r="W12" s="109">
        <v>150</v>
      </c>
      <c r="X12" s="111" t="s">
        <v>35</v>
      </c>
      <c r="Y12" s="110">
        <v>762.37624000000005</v>
      </c>
      <c r="Z12" s="108">
        <v>114356.44</v>
      </c>
      <c r="AA12" s="108">
        <v>1143.56</v>
      </c>
      <c r="AB12" s="108">
        <v>115500</v>
      </c>
      <c r="AC12" t="s">
        <v>55</v>
      </c>
    </row>
    <row r="13" spans="2:29" x14ac:dyDescent="0.25">
      <c r="B13" s="7">
        <v>46001</v>
      </c>
      <c r="C13" s="8">
        <v>3078</v>
      </c>
      <c r="D13" s="9"/>
      <c r="E13" s="10">
        <v>21.25</v>
      </c>
      <c r="F13" s="33">
        <f t="shared" si="0"/>
        <v>65407.5</v>
      </c>
      <c r="G13" s="19"/>
      <c r="H13" s="16"/>
      <c r="I13" s="17"/>
      <c r="J13" s="18"/>
      <c r="P13" s="113">
        <v>46021</v>
      </c>
      <c r="Q13" s="17">
        <f>R13-P13</f>
        <v>60</v>
      </c>
      <c r="R13" s="56">
        <v>46081</v>
      </c>
      <c r="S13" s="17" t="s">
        <v>36</v>
      </c>
      <c r="T13" s="112">
        <v>400</v>
      </c>
      <c r="U13" s="111" t="s">
        <v>33</v>
      </c>
      <c r="V13" s="111" t="s">
        <v>34</v>
      </c>
      <c r="W13" s="109">
        <v>440</v>
      </c>
      <c r="X13" s="111" t="s">
        <v>35</v>
      </c>
      <c r="Y13" s="110">
        <v>860</v>
      </c>
      <c r="Z13" s="108">
        <v>378400</v>
      </c>
      <c r="AA13" s="107"/>
      <c r="AB13" s="108">
        <v>378400</v>
      </c>
      <c r="AC13" t="s">
        <v>55</v>
      </c>
    </row>
    <row r="14" spans="2:29" x14ac:dyDescent="0.25">
      <c r="B14" s="7">
        <v>46002</v>
      </c>
      <c r="C14" s="8">
        <v>3078</v>
      </c>
      <c r="D14" s="9"/>
      <c r="E14" s="10">
        <v>21.25</v>
      </c>
      <c r="F14" s="33">
        <f t="shared" si="0"/>
        <v>65407.5</v>
      </c>
      <c r="G14" s="19"/>
      <c r="H14" s="16"/>
      <c r="I14" s="17"/>
      <c r="J14" s="18"/>
    </row>
    <row r="15" spans="2:29" x14ac:dyDescent="0.25">
      <c r="B15" s="7">
        <v>46003</v>
      </c>
      <c r="C15" s="8">
        <v>3042</v>
      </c>
      <c r="D15" s="9"/>
      <c r="E15" s="10">
        <v>21.25</v>
      </c>
      <c r="F15" s="33">
        <f t="shared" si="0"/>
        <v>64642.5</v>
      </c>
      <c r="G15" s="15">
        <v>46037</v>
      </c>
      <c r="H15" s="16" t="s">
        <v>52</v>
      </c>
      <c r="I15" s="17"/>
      <c r="J15" s="18">
        <v>2000000</v>
      </c>
    </row>
    <row r="16" spans="2:29" x14ac:dyDescent="0.25">
      <c r="B16" s="7">
        <v>46004</v>
      </c>
      <c r="C16" s="8">
        <v>3013</v>
      </c>
      <c r="D16" s="9"/>
      <c r="E16" s="10">
        <v>21.25</v>
      </c>
      <c r="F16" s="33">
        <f t="shared" si="0"/>
        <v>64026.25</v>
      </c>
      <c r="G16" s="19"/>
      <c r="H16" s="16"/>
      <c r="I16" s="17"/>
      <c r="J16" s="18"/>
    </row>
    <row r="17" spans="2:10" x14ac:dyDescent="0.25">
      <c r="B17" s="7">
        <v>46005</v>
      </c>
      <c r="C17" s="8">
        <v>2955</v>
      </c>
      <c r="D17" s="9"/>
      <c r="E17" s="10">
        <v>21.25</v>
      </c>
      <c r="F17" s="33">
        <f t="shared" si="0"/>
        <v>62793.75</v>
      </c>
      <c r="G17" s="19"/>
      <c r="H17" s="16"/>
      <c r="I17" s="17"/>
      <c r="J17" s="18"/>
    </row>
    <row r="18" spans="2:10" x14ac:dyDescent="0.25">
      <c r="B18" s="7">
        <v>46006</v>
      </c>
      <c r="C18" s="8">
        <v>3018</v>
      </c>
      <c r="D18" s="9"/>
      <c r="E18" s="10">
        <v>21.25</v>
      </c>
      <c r="F18" s="33">
        <f t="shared" si="0"/>
        <v>64132.5</v>
      </c>
      <c r="G18" s="19"/>
      <c r="H18" s="16"/>
      <c r="I18" s="17"/>
      <c r="J18" s="18"/>
    </row>
    <row r="19" spans="2:10" x14ac:dyDescent="0.25">
      <c r="B19" s="7">
        <v>46007</v>
      </c>
      <c r="C19" s="8">
        <v>2982</v>
      </c>
      <c r="D19" s="9"/>
      <c r="E19" s="10">
        <v>21.25</v>
      </c>
      <c r="F19" s="33">
        <f t="shared" si="0"/>
        <v>63367.5</v>
      </c>
      <c r="G19" s="19"/>
      <c r="H19" s="16"/>
      <c r="I19" s="17"/>
      <c r="J19" s="18"/>
    </row>
    <row r="20" spans="2:10" x14ac:dyDescent="0.25">
      <c r="B20" s="7">
        <v>46008</v>
      </c>
      <c r="C20" s="8">
        <v>3001</v>
      </c>
      <c r="D20" s="9"/>
      <c r="E20" s="10">
        <v>21.25</v>
      </c>
      <c r="F20" s="33">
        <f t="shared" si="0"/>
        <v>63771.25</v>
      </c>
      <c r="G20" s="19"/>
      <c r="H20" s="16"/>
      <c r="I20" s="17"/>
      <c r="J20" s="18"/>
    </row>
    <row r="21" spans="2:10" x14ac:dyDescent="0.25">
      <c r="B21" s="7">
        <v>46009</v>
      </c>
      <c r="C21" s="8">
        <v>2998</v>
      </c>
      <c r="D21" s="9"/>
      <c r="E21" s="10">
        <v>21.25</v>
      </c>
      <c r="F21" s="33">
        <f t="shared" si="0"/>
        <v>63707.5</v>
      </c>
      <c r="G21" s="19"/>
      <c r="H21" s="16"/>
      <c r="I21" s="17"/>
      <c r="J21" s="18"/>
    </row>
    <row r="22" spans="2:10" x14ac:dyDescent="0.25">
      <c r="B22" s="7">
        <v>46010</v>
      </c>
      <c r="C22" s="8">
        <v>2953</v>
      </c>
      <c r="D22" s="9"/>
      <c r="E22" s="10">
        <v>21.25</v>
      </c>
      <c r="F22" s="33">
        <f t="shared" si="0"/>
        <v>62751.25</v>
      </c>
      <c r="G22" s="19"/>
      <c r="H22" s="16"/>
      <c r="I22" s="17"/>
      <c r="J22" s="18"/>
    </row>
    <row r="23" spans="2:10" x14ac:dyDescent="0.25">
      <c r="B23" s="7">
        <v>46011</v>
      </c>
      <c r="C23" s="8">
        <v>3007</v>
      </c>
      <c r="D23" s="9"/>
      <c r="E23" s="10">
        <v>21.25</v>
      </c>
      <c r="F23" s="33">
        <f t="shared" si="0"/>
        <v>63898.75</v>
      </c>
      <c r="G23" s="19"/>
      <c r="H23" s="16"/>
      <c r="I23" s="17"/>
      <c r="J23" s="18"/>
    </row>
    <row r="24" spans="2:10" x14ac:dyDescent="0.25">
      <c r="B24" s="7">
        <v>46012</v>
      </c>
      <c r="C24" s="8">
        <v>2884</v>
      </c>
      <c r="D24" s="9"/>
      <c r="E24" s="10">
        <v>21.25</v>
      </c>
      <c r="F24" s="33">
        <f t="shared" si="0"/>
        <v>61285</v>
      </c>
      <c r="G24" s="19"/>
      <c r="H24" s="16"/>
      <c r="I24" s="17"/>
      <c r="J24" s="18"/>
    </row>
    <row r="25" spans="2:10" x14ac:dyDescent="0.25">
      <c r="B25" s="7">
        <v>46013</v>
      </c>
      <c r="C25" s="8">
        <v>2942</v>
      </c>
      <c r="D25" s="9"/>
      <c r="E25" s="10">
        <v>21.25</v>
      </c>
      <c r="F25" s="33">
        <f t="shared" si="0"/>
        <v>62517.5</v>
      </c>
      <c r="G25" s="19"/>
      <c r="H25" s="16"/>
      <c r="I25" s="17"/>
      <c r="J25" s="18"/>
    </row>
    <row r="26" spans="2:10" x14ac:dyDescent="0.25">
      <c r="B26" s="7">
        <v>46014</v>
      </c>
      <c r="C26" s="8">
        <v>2923</v>
      </c>
      <c r="D26" s="9"/>
      <c r="E26" s="10">
        <v>21.25</v>
      </c>
      <c r="F26" s="33">
        <f t="shared" si="0"/>
        <v>62113.75</v>
      </c>
      <c r="G26" s="19"/>
      <c r="H26" s="16"/>
      <c r="I26" s="17"/>
      <c r="J26" s="18"/>
    </row>
    <row r="27" spans="2:10" x14ac:dyDescent="0.25">
      <c r="B27" s="7">
        <v>46015</v>
      </c>
      <c r="C27" s="8">
        <v>2953</v>
      </c>
      <c r="D27" s="9"/>
      <c r="E27" s="10">
        <v>21.25</v>
      </c>
      <c r="F27" s="33">
        <f t="shared" si="0"/>
        <v>62751.25</v>
      </c>
      <c r="G27" s="19"/>
      <c r="H27" s="16"/>
      <c r="I27" s="17"/>
      <c r="J27" s="18"/>
    </row>
    <row r="28" spans="2:10" x14ac:dyDescent="0.25">
      <c r="B28" s="7">
        <v>46016</v>
      </c>
      <c r="C28" s="8">
        <v>2901</v>
      </c>
      <c r="D28" s="9"/>
      <c r="E28" s="10">
        <v>21.25</v>
      </c>
      <c r="F28" s="33">
        <f t="shared" si="0"/>
        <v>61646.25</v>
      </c>
      <c r="G28" s="19"/>
      <c r="H28" s="16"/>
      <c r="I28" s="17"/>
      <c r="J28" s="18"/>
    </row>
    <row r="29" spans="2:10" x14ac:dyDescent="0.25">
      <c r="B29" s="7">
        <v>46017</v>
      </c>
      <c r="C29" s="8">
        <v>2972</v>
      </c>
      <c r="D29" s="9"/>
      <c r="E29" s="10">
        <v>21.25</v>
      </c>
      <c r="F29" s="33">
        <f t="shared" si="0"/>
        <v>63155</v>
      </c>
      <c r="G29" s="19"/>
      <c r="H29" s="16"/>
      <c r="I29" s="17"/>
      <c r="J29" s="18"/>
    </row>
    <row r="30" spans="2:10" x14ac:dyDescent="0.25">
      <c r="B30" s="7">
        <v>46018</v>
      </c>
      <c r="C30" s="8">
        <v>2902</v>
      </c>
      <c r="D30" s="9"/>
      <c r="E30" s="10">
        <v>21.25</v>
      </c>
      <c r="F30" s="33">
        <f t="shared" si="0"/>
        <v>61667.5</v>
      </c>
      <c r="G30" s="19"/>
      <c r="H30" s="16"/>
      <c r="I30" s="17"/>
      <c r="J30" s="18"/>
    </row>
    <row r="31" spans="2:10" x14ac:dyDescent="0.25">
      <c r="B31" s="7">
        <v>46019</v>
      </c>
      <c r="C31" s="8">
        <v>2914</v>
      </c>
      <c r="D31" s="9"/>
      <c r="E31" s="10">
        <v>21.25</v>
      </c>
      <c r="F31" s="33">
        <f t="shared" si="0"/>
        <v>61922.5</v>
      </c>
      <c r="G31" s="19"/>
      <c r="H31" s="16"/>
      <c r="I31" s="17"/>
      <c r="J31" s="18"/>
    </row>
    <row r="32" spans="2:10" x14ac:dyDescent="0.25">
      <c r="B32" s="7">
        <v>46020</v>
      </c>
      <c r="C32" s="8">
        <v>2836</v>
      </c>
      <c r="D32" s="9"/>
      <c r="E32" s="10">
        <v>21.25</v>
      </c>
      <c r="F32" s="33">
        <f t="shared" si="0"/>
        <v>60265</v>
      </c>
      <c r="G32" s="19"/>
      <c r="H32" s="16"/>
      <c r="I32" s="17"/>
      <c r="J32" s="18"/>
    </row>
    <row r="33" spans="2:12" x14ac:dyDescent="0.25">
      <c r="B33" s="7">
        <v>46021</v>
      </c>
      <c r="C33" s="8">
        <v>2927</v>
      </c>
      <c r="D33" s="9"/>
      <c r="E33" s="10">
        <v>21.25</v>
      </c>
      <c r="F33" s="33">
        <f t="shared" si="0"/>
        <v>62198.75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2932</v>
      </c>
      <c r="D34" s="48"/>
      <c r="E34" s="10">
        <v>21.25</v>
      </c>
      <c r="F34" s="49">
        <f t="shared" si="0"/>
        <v>62305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93005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2635598.3234999999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1976356.25</v>
      </c>
      <c r="L36" s="31">
        <f>J36-J4-J5-J6+J37</f>
        <v>1996119.8125</v>
      </c>
    </row>
    <row r="37" spans="2:12" x14ac:dyDescent="0.25">
      <c r="B37" s="26" t="s">
        <v>14</v>
      </c>
      <c r="C37" s="30">
        <f>C35</f>
        <v>93005</v>
      </c>
      <c r="D37" s="9">
        <f>D35/1.03</f>
        <v>0</v>
      </c>
      <c r="E37" s="10"/>
      <c r="F37" s="33">
        <f>SUM(F4:F36)</f>
        <v>1976356.25</v>
      </c>
      <c r="G37" s="19"/>
      <c r="H37" s="17" t="s">
        <v>15</v>
      </c>
      <c r="I37" s="17">
        <v>0.01</v>
      </c>
      <c r="J37" s="18">
        <f>J36*I37</f>
        <v>19763.5625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-639478.51099999994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355FC-6909-4503-93E5-94B7F247392A}">
  <dimension ref="B1:AC43"/>
  <sheetViews>
    <sheetView zoomScale="85" zoomScaleNormal="85" workbookViewId="0">
      <selection activeCell="AB12" sqref="AB12:AB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1192300.01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7">
        <v>45913</v>
      </c>
      <c r="Q3" s="13">
        <f>R3-P3</f>
        <v>78</v>
      </c>
      <c r="R3" s="78">
        <v>45991</v>
      </c>
      <c r="S3" s="13" t="s">
        <v>36</v>
      </c>
      <c r="T3" s="79">
        <v>210</v>
      </c>
      <c r="U3" s="80" t="s">
        <v>33</v>
      </c>
      <c r="V3" s="80" t="s">
        <v>34</v>
      </c>
      <c r="W3" s="81">
        <v>540</v>
      </c>
      <c r="X3" s="80" t="s">
        <v>35</v>
      </c>
      <c r="Y3" s="82">
        <v>780</v>
      </c>
      <c r="Z3" s="83">
        <v>421200</v>
      </c>
      <c r="AA3" s="84"/>
      <c r="AB3" s="83">
        <v>421200</v>
      </c>
      <c r="AC3" t="s">
        <v>37</v>
      </c>
    </row>
    <row r="4" spans="2:29" x14ac:dyDescent="0.25">
      <c r="B4" s="7">
        <v>46023</v>
      </c>
      <c r="C4" s="8">
        <v>2886</v>
      </c>
      <c r="D4" s="9"/>
      <c r="E4" s="10">
        <v>21.5</v>
      </c>
      <c r="F4" s="33">
        <f>E4*C4</f>
        <v>62049</v>
      </c>
      <c r="G4" s="11"/>
      <c r="H4" s="12" t="s">
        <v>6</v>
      </c>
      <c r="I4" s="13">
        <v>0.01</v>
      </c>
      <c r="J4" s="14"/>
      <c r="P4" s="85">
        <v>45916</v>
      </c>
      <c r="Q4" s="13">
        <f>R4-P4</f>
        <v>75</v>
      </c>
      <c r="R4" s="78">
        <v>45991</v>
      </c>
      <c r="S4" s="13" t="s">
        <v>36</v>
      </c>
      <c r="T4" s="86">
        <v>214</v>
      </c>
      <c r="U4" s="87" t="s">
        <v>33</v>
      </c>
      <c r="V4" s="87" t="s">
        <v>38</v>
      </c>
      <c r="W4" s="88">
        <v>350</v>
      </c>
      <c r="X4" s="87" t="s">
        <v>35</v>
      </c>
      <c r="Y4" s="89">
        <v>643.56435999999997</v>
      </c>
      <c r="Z4" s="90">
        <v>225247.53</v>
      </c>
      <c r="AA4" s="90">
        <v>2252.48</v>
      </c>
      <c r="AB4" s="90">
        <v>227500.01</v>
      </c>
      <c r="AC4" t="s">
        <v>37</v>
      </c>
    </row>
    <row r="5" spans="2:29" x14ac:dyDescent="0.25">
      <c r="B5" s="7">
        <v>46024</v>
      </c>
      <c r="C5" s="8">
        <v>2862</v>
      </c>
      <c r="D5" s="9"/>
      <c r="E5" s="10">
        <v>21.5</v>
      </c>
      <c r="F5" s="33">
        <f t="shared" ref="F5:F34" si="0">E5*C5</f>
        <v>61533</v>
      </c>
      <c r="G5" s="11"/>
      <c r="H5" s="12" t="s">
        <v>7</v>
      </c>
      <c r="I5" s="13">
        <v>1E-3</v>
      </c>
      <c r="J5" s="14"/>
      <c r="P5" s="91"/>
      <c r="Q5" s="91"/>
      <c r="R5" s="91"/>
      <c r="S5" s="91"/>
      <c r="T5" s="91"/>
      <c r="U5" s="91"/>
      <c r="V5" s="91" t="s">
        <v>49</v>
      </c>
      <c r="W5" s="91"/>
      <c r="X5" s="91"/>
      <c r="Y5" s="91"/>
      <c r="Z5" s="91"/>
      <c r="AA5" s="91"/>
      <c r="AB5" s="92">
        <v>-648700</v>
      </c>
    </row>
    <row r="6" spans="2:29" x14ac:dyDescent="0.25">
      <c r="B6" s="7">
        <v>46025</v>
      </c>
      <c r="C6" s="8">
        <v>3994</v>
      </c>
      <c r="D6" s="9"/>
      <c r="E6" s="10">
        <v>21.5</v>
      </c>
      <c r="F6" s="33">
        <f t="shared" si="0"/>
        <v>85871</v>
      </c>
      <c r="G6" s="11"/>
      <c r="H6" s="12" t="s">
        <v>8</v>
      </c>
      <c r="I6" s="13"/>
      <c r="J6" s="14"/>
      <c r="P6" s="78">
        <v>45934</v>
      </c>
      <c r="Q6" s="13">
        <f>R6-P6</f>
        <v>87</v>
      </c>
      <c r="R6" s="78">
        <v>46021</v>
      </c>
      <c r="S6" s="13" t="s">
        <v>36</v>
      </c>
      <c r="T6" s="114">
        <v>240</v>
      </c>
      <c r="U6" s="115" t="s">
        <v>33</v>
      </c>
      <c r="V6" s="115" t="s">
        <v>38</v>
      </c>
      <c r="W6" s="116">
        <v>100</v>
      </c>
      <c r="X6" s="115" t="s">
        <v>35</v>
      </c>
      <c r="Y6" s="117">
        <v>643.56435999999997</v>
      </c>
      <c r="Z6" s="118">
        <v>64356.44</v>
      </c>
      <c r="AA6" s="118">
        <v>643.55999999999995</v>
      </c>
      <c r="AB6" s="118">
        <v>65000</v>
      </c>
      <c r="AC6" s="70" t="s">
        <v>43</v>
      </c>
    </row>
    <row r="7" spans="2:29" x14ac:dyDescent="0.25">
      <c r="B7" s="7">
        <v>46026</v>
      </c>
      <c r="C7" s="8">
        <v>1799</v>
      </c>
      <c r="D7" s="9"/>
      <c r="E7" s="10">
        <v>21.5</v>
      </c>
      <c r="F7" s="33">
        <f t="shared" si="0"/>
        <v>38678.5</v>
      </c>
      <c r="G7" s="11"/>
      <c r="H7" s="12" t="s">
        <v>9</v>
      </c>
      <c r="I7" s="13"/>
      <c r="J7" s="14">
        <f>'ARALIK 2025'!J39*-1</f>
        <v>639478.51099999994</v>
      </c>
      <c r="P7" s="91"/>
      <c r="Q7" s="91"/>
      <c r="R7" s="91"/>
      <c r="S7" s="91"/>
      <c r="T7" s="91"/>
      <c r="U7" s="91"/>
      <c r="V7" s="91" t="s">
        <v>57</v>
      </c>
      <c r="W7" s="91"/>
      <c r="X7" s="91"/>
      <c r="Y7" s="91"/>
      <c r="Z7" s="91"/>
      <c r="AA7" s="91"/>
      <c r="AB7" s="92">
        <v>-65000</v>
      </c>
    </row>
    <row r="8" spans="2:29" x14ac:dyDescent="0.25">
      <c r="B8" s="7">
        <v>46027</v>
      </c>
      <c r="C8" s="8">
        <v>2906</v>
      </c>
      <c r="D8" s="9"/>
      <c r="E8" s="10">
        <v>21.5</v>
      </c>
      <c r="F8" s="33">
        <f t="shared" si="0"/>
        <v>62479</v>
      </c>
      <c r="G8" s="15"/>
      <c r="H8" s="16"/>
      <c r="I8" s="17"/>
      <c r="J8" s="18"/>
      <c r="P8" s="133">
        <v>45997</v>
      </c>
      <c r="Q8" s="13">
        <f>R8-P8</f>
        <v>56</v>
      </c>
      <c r="R8" s="78">
        <v>46053</v>
      </c>
      <c r="S8" s="13" t="s">
        <v>36</v>
      </c>
      <c r="T8" s="134">
        <v>353</v>
      </c>
      <c r="U8" s="135" t="s">
        <v>33</v>
      </c>
      <c r="V8" s="135" t="s">
        <v>34</v>
      </c>
      <c r="W8" s="136">
        <v>300</v>
      </c>
      <c r="X8" s="135" t="s">
        <v>35</v>
      </c>
      <c r="Y8" s="137">
        <v>820</v>
      </c>
      <c r="Z8" s="138">
        <v>246000</v>
      </c>
      <c r="AA8" s="139"/>
      <c r="AB8" s="138">
        <v>246000</v>
      </c>
      <c r="AC8" t="s">
        <v>51</v>
      </c>
    </row>
    <row r="9" spans="2:29" x14ac:dyDescent="0.25">
      <c r="B9" s="7">
        <v>46028</v>
      </c>
      <c r="C9" s="8">
        <v>2944</v>
      </c>
      <c r="D9" s="9"/>
      <c r="E9" s="10">
        <v>21.5</v>
      </c>
      <c r="F9" s="33">
        <f t="shared" si="0"/>
        <v>63296</v>
      </c>
      <c r="G9" s="15"/>
      <c r="H9" s="16"/>
      <c r="I9" s="17"/>
      <c r="J9" s="18"/>
      <c r="P9" s="133">
        <v>45997</v>
      </c>
      <c r="Q9" s="13">
        <f>R9-P9</f>
        <v>56</v>
      </c>
      <c r="R9" s="78">
        <v>46053</v>
      </c>
      <c r="S9" s="13" t="s">
        <v>36</v>
      </c>
      <c r="T9" s="134">
        <v>353</v>
      </c>
      <c r="U9" s="135" t="s">
        <v>33</v>
      </c>
      <c r="V9" s="135" t="s">
        <v>50</v>
      </c>
      <c r="W9" s="136">
        <v>240</v>
      </c>
      <c r="X9" s="135" t="s">
        <v>35</v>
      </c>
      <c r="Y9" s="137">
        <v>760</v>
      </c>
      <c r="Z9" s="138">
        <v>182400</v>
      </c>
      <c r="AA9" s="139"/>
      <c r="AB9" s="138">
        <v>182400</v>
      </c>
      <c r="AC9" t="s">
        <v>51</v>
      </c>
    </row>
    <row r="10" spans="2:29" x14ac:dyDescent="0.25">
      <c r="B10" s="7">
        <v>46029</v>
      </c>
      <c r="C10" s="8">
        <v>2872</v>
      </c>
      <c r="D10" s="9"/>
      <c r="E10" s="10">
        <v>21.5</v>
      </c>
      <c r="F10" s="33">
        <f t="shared" si="0"/>
        <v>61748</v>
      </c>
      <c r="G10" s="15"/>
      <c r="H10" s="16"/>
      <c r="I10" s="17"/>
      <c r="J10" s="18"/>
      <c r="P10" s="140">
        <v>46014</v>
      </c>
      <c r="Q10" s="13">
        <f>R10-P10</f>
        <v>39</v>
      </c>
      <c r="R10" s="78">
        <v>46053</v>
      </c>
      <c r="S10" s="13" t="s">
        <v>36</v>
      </c>
      <c r="T10" s="141">
        <v>387</v>
      </c>
      <c r="U10" s="142" t="s">
        <v>33</v>
      </c>
      <c r="V10" s="142" t="s">
        <v>53</v>
      </c>
      <c r="W10" s="143">
        <v>25</v>
      </c>
      <c r="X10" s="142" t="s">
        <v>35</v>
      </c>
      <c r="Y10" s="144">
        <v>740</v>
      </c>
      <c r="Z10" s="145">
        <v>18500</v>
      </c>
      <c r="AA10" s="146"/>
      <c r="AB10" s="145">
        <v>18500</v>
      </c>
      <c r="AC10" t="s">
        <v>51</v>
      </c>
    </row>
    <row r="11" spans="2:29" x14ac:dyDescent="0.25">
      <c r="B11" s="7">
        <v>46030</v>
      </c>
      <c r="C11" s="8">
        <v>2826</v>
      </c>
      <c r="D11" s="9"/>
      <c r="E11" s="10">
        <v>21.5</v>
      </c>
      <c r="F11" s="33">
        <f t="shared" si="0"/>
        <v>60759</v>
      </c>
      <c r="G11" s="19"/>
      <c r="H11" s="16"/>
      <c r="I11" s="17"/>
      <c r="J11" s="18"/>
      <c r="P11" s="91"/>
      <c r="Q11" s="91"/>
      <c r="R11" s="91"/>
      <c r="S11" s="91"/>
      <c r="T11" s="91"/>
      <c r="U11" s="91"/>
      <c r="V11" s="91" t="s">
        <v>66</v>
      </c>
      <c r="W11" s="91"/>
      <c r="X11" s="91"/>
      <c r="Y11" s="91"/>
      <c r="Z11" s="91"/>
      <c r="AA11" s="91"/>
      <c r="AB11" s="92">
        <v>-446900</v>
      </c>
    </row>
    <row r="12" spans="2:29" x14ac:dyDescent="0.25">
      <c r="B12" s="7">
        <v>46031</v>
      </c>
      <c r="C12" s="8">
        <v>2912</v>
      </c>
      <c r="D12" s="9"/>
      <c r="E12" s="10">
        <v>21.5</v>
      </c>
      <c r="F12" s="33">
        <f t="shared" si="0"/>
        <v>62608</v>
      </c>
      <c r="G12" s="15">
        <v>46056</v>
      </c>
      <c r="H12" s="16" t="s">
        <v>52</v>
      </c>
      <c r="I12" s="17"/>
      <c r="J12" s="18">
        <v>1000000</v>
      </c>
      <c r="P12" s="113">
        <v>46020</v>
      </c>
      <c r="Q12" s="17">
        <f>R12-P12</f>
        <v>61</v>
      </c>
      <c r="R12" s="56">
        <v>46081</v>
      </c>
      <c r="S12" s="17" t="s">
        <v>36</v>
      </c>
      <c r="T12" s="112">
        <v>395</v>
      </c>
      <c r="U12" s="111" t="s">
        <v>33</v>
      </c>
      <c r="V12" s="111" t="s">
        <v>54</v>
      </c>
      <c r="W12" s="109">
        <v>150</v>
      </c>
      <c r="X12" s="111" t="s">
        <v>35</v>
      </c>
      <c r="Y12" s="110">
        <v>762.37624000000005</v>
      </c>
      <c r="Z12" s="108">
        <v>114356.44</v>
      </c>
      <c r="AA12" s="108">
        <v>1143.56</v>
      </c>
      <c r="AB12" s="108">
        <v>115500</v>
      </c>
      <c r="AC12" t="s">
        <v>55</v>
      </c>
    </row>
    <row r="13" spans="2:29" x14ac:dyDescent="0.25">
      <c r="B13" s="7">
        <v>46032</v>
      </c>
      <c r="C13" s="8">
        <v>2909</v>
      </c>
      <c r="D13" s="9"/>
      <c r="E13" s="10">
        <v>21.5</v>
      </c>
      <c r="F13" s="33">
        <f t="shared" si="0"/>
        <v>62543.5</v>
      </c>
      <c r="G13" s="19"/>
      <c r="H13" s="16"/>
      <c r="I13" s="17"/>
      <c r="J13" s="18"/>
      <c r="P13" s="113">
        <v>46021</v>
      </c>
      <c r="Q13" s="17">
        <f>R13-P13</f>
        <v>60</v>
      </c>
      <c r="R13" s="56">
        <v>46081</v>
      </c>
      <c r="S13" s="17" t="s">
        <v>36</v>
      </c>
      <c r="T13" s="112">
        <v>400</v>
      </c>
      <c r="U13" s="111" t="s">
        <v>33</v>
      </c>
      <c r="V13" s="111" t="s">
        <v>34</v>
      </c>
      <c r="W13" s="109">
        <v>440</v>
      </c>
      <c r="X13" s="111" t="s">
        <v>35</v>
      </c>
      <c r="Y13" s="110">
        <v>860</v>
      </c>
      <c r="Z13" s="108">
        <v>378400</v>
      </c>
      <c r="AA13" s="107"/>
      <c r="AB13" s="108">
        <v>378400</v>
      </c>
      <c r="AC13" t="s">
        <v>55</v>
      </c>
    </row>
    <row r="14" spans="2:29" x14ac:dyDescent="0.25">
      <c r="B14" s="7">
        <v>46033</v>
      </c>
      <c r="C14" s="8">
        <v>3014</v>
      </c>
      <c r="D14" s="9"/>
      <c r="E14" s="10">
        <v>21.5</v>
      </c>
      <c r="F14" s="33">
        <f t="shared" si="0"/>
        <v>64801</v>
      </c>
      <c r="G14" s="154">
        <v>45997</v>
      </c>
      <c r="H14" s="16" t="s">
        <v>63</v>
      </c>
      <c r="I14" s="17"/>
      <c r="J14" s="155">
        <v>246000</v>
      </c>
    </row>
    <row r="15" spans="2:29" x14ac:dyDescent="0.25">
      <c r="B15" s="7">
        <v>46034</v>
      </c>
      <c r="C15" s="8">
        <v>2975</v>
      </c>
      <c r="D15" s="9"/>
      <c r="E15" s="10">
        <v>21.5</v>
      </c>
      <c r="F15" s="33">
        <f t="shared" si="0"/>
        <v>63962.5</v>
      </c>
      <c r="G15" s="154">
        <v>45997</v>
      </c>
      <c r="H15" s="16" t="s">
        <v>64</v>
      </c>
      <c r="I15" s="17"/>
      <c r="J15" s="155">
        <v>182400</v>
      </c>
      <c r="P15" s="125">
        <v>46030</v>
      </c>
      <c r="Q15" s="17">
        <f>R15-P15</f>
        <v>82</v>
      </c>
      <c r="R15" s="56">
        <v>46112</v>
      </c>
      <c r="S15" s="17" t="s">
        <v>36</v>
      </c>
      <c r="T15" s="124">
        <v>16</v>
      </c>
      <c r="U15" s="123" t="s">
        <v>33</v>
      </c>
      <c r="V15" s="123" t="s">
        <v>58</v>
      </c>
      <c r="W15" s="122">
        <v>170</v>
      </c>
      <c r="X15" s="123" t="s">
        <v>35</v>
      </c>
      <c r="Y15" s="121">
        <v>800</v>
      </c>
      <c r="Z15" s="119">
        <v>136000</v>
      </c>
      <c r="AA15" s="120"/>
      <c r="AB15" s="119">
        <v>136000</v>
      </c>
      <c r="AC15" t="s">
        <v>60</v>
      </c>
    </row>
    <row r="16" spans="2:29" x14ac:dyDescent="0.25">
      <c r="B16" s="7">
        <v>46035</v>
      </c>
      <c r="C16" s="8">
        <v>2912</v>
      </c>
      <c r="D16" s="9"/>
      <c r="E16" s="10">
        <v>21.5</v>
      </c>
      <c r="F16" s="33">
        <f t="shared" si="0"/>
        <v>62608</v>
      </c>
      <c r="G16" s="156">
        <v>46014</v>
      </c>
      <c r="H16" s="16" t="s">
        <v>65</v>
      </c>
      <c r="I16" s="17"/>
      <c r="J16" s="157">
        <v>18500</v>
      </c>
      <c r="P16" s="125">
        <v>46030</v>
      </c>
      <c r="Q16" s="17">
        <f>R16-P16</f>
        <v>82</v>
      </c>
      <c r="R16" s="56">
        <v>46112</v>
      </c>
      <c r="S16" s="17" t="s">
        <v>36</v>
      </c>
      <c r="T16" s="124">
        <v>16</v>
      </c>
      <c r="U16" s="123" t="s">
        <v>33</v>
      </c>
      <c r="V16" s="123" t="s">
        <v>59</v>
      </c>
      <c r="W16" s="122">
        <v>250</v>
      </c>
      <c r="X16" s="123" t="s">
        <v>35</v>
      </c>
      <c r="Y16" s="121">
        <v>860</v>
      </c>
      <c r="Z16" s="119">
        <v>215000</v>
      </c>
      <c r="AA16" s="120"/>
      <c r="AB16" s="119">
        <v>215000</v>
      </c>
      <c r="AC16" t="s">
        <v>60</v>
      </c>
    </row>
    <row r="17" spans="2:29" x14ac:dyDescent="0.25">
      <c r="B17" s="7">
        <v>46036</v>
      </c>
      <c r="C17" s="8">
        <v>2974</v>
      </c>
      <c r="D17" s="9"/>
      <c r="E17" s="10">
        <v>21.5</v>
      </c>
      <c r="F17" s="33">
        <f t="shared" si="0"/>
        <v>63941</v>
      </c>
      <c r="G17" s="19"/>
      <c r="H17" s="16"/>
      <c r="I17" s="17"/>
      <c r="J17" s="18"/>
      <c r="P17" s="132">
        <v>46053</v>
      </c>
      <c r="Q17" s="17">
        <f>R17-P17</f>
        <v>59</v>
      </c>
      <c r="R17" s="56">
        <v>46112</v>
      </c>
      <c r="S17" s="17" t="s">
        <v>36</v>
      </c>
      <c r="T17" s="131">
        <v>80</v>
      </c>
      <c r="U17" s="130" t="s">
        <v>33</v>
      </c>
      <c r="V17" s="130" t="s">
        <v>61</v>
      </c>
      <c r="W17" s="129">
        <v>40</v>
      </c>
      <c r="X17" s="130" t="s">
        <v>35</v>
      </c>
      <c r="Y17" s="128">
        <v>800</v>
      </c>
      <c r="Z17" s="127">
        <v>32000</v>
      </c>
      <c r="AA17" s="126"/>
      <c r="AB17" s="127">
        <v>32000</v>
      </c>
      <c r="AC17" t="s">
        <v>60</v>
      </c>
    </row>
    <row r="18" spans="2:29" x14ac:dyDescent="0.25">
      <c r="B18" s="7">
        <v>46037</v>
      </c>
      <c r="C18" s="8">
        <v>2937</v>
      </c>
      <c r="D18" s="9"/>
      <c r="E18" s="10">
        <v>21.5</v>
      </c>
      <c r="F18" s="33">
        <f t="shared" si="0"/>
        <v>63145.5</v>
      </c>
      <c r="G18" s="15">
        <v>46059</v>
      </c>
      <c r="H18" s="16" t="s">
        <v>52</v>
      </c>
      <c r="I18" s="17"/>
      <c r="J18" s="18">
        <v>200000</v>
      </c>
      <c r="P18" s="132">
        <v>46053</v>
      </c>
      <c r="Q18" s="17">
        <f>R18-P18</f>
        <v>59</v>
      </c>
      <c r="R18" s="56">
        <v>46112</v>
      </c>
      <c r="S18" s="17" t="s">
        <v>36</v>
      </c>
      <c r="T18" s="131">
        <v>80</v>
      </c>
      <c r="U18" s="130" t="s">
        <v>33</v>
      </c>
      <c r="V18" s="130" t="s">
        <v>62</v>
      </c>
      <c r="W18" s="129">
        <v>380</v>
      </c>
      <c r="X18" s="130" t="s">
        <v>35</v>
      </c>
      <c r="Y18" s="128">
        <v>830</v>
      </c>
      <c r="Z18" s="127">
        <v>315400</v>
      </c>
      <c r="AA18" s="126"/>
      <c r="AB18" s="127">
        <v>315400</v>
      </c>
      <c r="AC18" t="s">
        <v>60</v>
      </c>
    </row>
    <row r="19" spans="2:29" x14ac:dyDescent="0.25">
      <c r="B19" s="7">
        <v>46038</v>
      </c>
      <c r="C19" s="8">
        <v>2952</v>
      </c>
      <c r="D19" s="9"/>
      <c r="E19" s="10">
        <v>21.5</v>
      </c>
      <c r="F19" s="33">
        <f t="shared" si="0"/>
        <v>63468</v>
      </c>
      <c r="G19" s="19"/>
      <c r="H19" s="16"/>
      <c r="I19" s="17"/>
      <c r="J19" s="18"/>
    </row>
    <row r="20" spans="2:29" x14ac:dyDescent="0.25">
      <c r="B20" s="7">
        <v>46039</v>
      </c>
      <c r="C20" s="8">
        <v>2913</v>
      </c>
      <c r="D20" s="9"/>
      <c r="E20" s="10">
        <v>21.5</v>
      </c>
      <c r="F20" s="33">
        <f t="shared" si="0"/>
        <v>62629.5</v>
      </c>
      <c r="G20" s="19"/>
      <c r="H20" s="16"/>
      <c r="I20" s="17"/>
      <c r="J20" s="18"/>
    </row>
    <row r="21" spans="2:29" x14ac:dyDescent="0.25">
      <c r="B21" s="7">
        <v>46040</v>
      </c>
      <c r="C21" s="8">
        <v>2909</v>
      </c>
      <c r="D21" s="9"/>
      <c r="E21" s="10">
        <v>21.5</v>
      </c>
      <c r="F21" s="33">
        <f t="shared" si="0"/>
        <v>62543.5</v>
      </c>
      <c r="G21" s="15">
        <v>46073</v>
      </c>
      <c r="H21" s="16" t="s">
        <v>52</v>
      </c>
      <c r="I21" s="17"/>
      <c r="J21" s="18">
        <v>100000</v>
      </c>
    </row>
    <row r="22" spans="2:29" x14ac:dyDescent="0.25">
      <c r="B22" s="7">
        <v>46041</v>
      </c>
      <c r="C22" s="8">
        <v>2858</v>
      </c>
      <c r="D22" s="9"/>
      <c r="E22" s="10">
        <v>21.5</v>
      </c>
      <c r="F22" s="33">
        <f t="shared" si="0"/>
        <v>61447</v>
      </c>
      <c r="G22" s="19"/>
      <c r="H22" s="16"/>
      <c r="I22" s="17"/>
      <c r="J22" s="18"/>
    </row>
    <row r="23" spans="2:29" x14ac:dyDescent="0.25">
      <c r="B23" s="7">
        <v>46042</v>
      </c>
      <c r="C23" s="8">
        <v>2970</v>
      </c>
      <c r="D23" s="9"/>
      <c r="E23" s="10">
        <v>21.5</v>
      </c>
      <c r="F23" s="33">
        <f t="shared" si="0"/>
        <v>63855</v>
      </c>
      <c r="G23" s="19"/>
      <c r="H23" s="16"/>
      <c r="I23" s="17"/>
      <c r="J23" s="18"/>
    </row>
    <row r="24" spans="2:29" x14ac:dyDescent="0.25">
      <c r="B24" s="7">
        <v>46043</v>
      </c>
      <c r="C24" s="8">
        <v>2871</v>
      </c>
      <c r="D24" s="9"/>
      <c r="E24" s="10">
        <v>21.5</v>
      </c>
      <c r="F24" s="33">
        <f t="shared" si="0"/>
        <v>61726.5</v>
      </c>
      <c r="G24" s="19"/>
      <c r="H24" s="16"/>
      <c r="I24" s="17"/>
      <c r="J24" s="18"/>
    </row>
    <row r="25" spans="2:29" x14ac:dyDescent="0.25">
      <c r="B25" s="7">
        <v>46044</v>
      </c>
      <c r="C25" s="8">
        <v>2952</v>
      </c>
      <c r="D25" s="9"/>
      <c r="E25" s="10">
        <v>25</v>
      </c>
      <c r="F25" s="33">
        <f t="shared" si="0"/>
        <v>73800</v>
      </c>
      <c r="G25" s="19"/>
      <c r="H25" s="16"/>
      <c r="I25" s="17"/>
      <c r="J25" s="18"/>
    </row>
    <row r="26" spans="2:29" x14ac:dyDescent="0.25">
      <c r="B26" s="7">
        <v>46045</v>
      </c>
      <c r="C26" s="8">
        <v>2967</v>
      </c>
      <c r="D26" s="9"/>
      <c r="E26" s="10">
        <v>25</v>
      </c>
      <c r="F26" s="33">
        <f t="shared" si="0"/>
        <v>74175</v>
      </c>
      <c r="G26" s="19"/>
      <c r="H26" s="16"/>
      <c r="I26" s="17"/>
      <c r="J26" s="18"/>
    </row>
    <row r="27" spans="2:29" x14ac:dyDescent="0.25">
      <c r="B27" s="7">
        <v>46046</v>
      </c>
      <c r="C27" s="8">
        <v>2842</v>
      </c>
      <c r="D27" s="9"/>
      <c r="E27" s="10">
        <v>25</v>
      </c>
      <c r="F27" s="33">
        <f t="shared" si="0"/>
        <v>71050</v>
      </c>
      <c r="G27" s="19"/>
      <c r="H27" s="16"/>
      <c r="I27" s="17"/>
      <c r="J27" s="18"/>
    </row>
    <row r="28" spans="2:29" x14ac:dyDescent="0.25">
      <c r="B28" s="7">
        <v>46047</v>
      </c>
      <c r="C28" s="8">
        <v>2886</v>
      </c>
      <c r="D28" s="9"/>
      <c r="E28" s="10">
        <v>25</v>
      </c>
      <c r="F28" s="33">
        <f t="shared" si="0"/>
        <v>72150</v>
      </c>
      <c r="G28" s="19"/>
      <c r="H28" s="16"/>
      <c r="I28" s="17"/>
      <c r="J28" s="18"/>
    </row>
    <row r="29" spans="2:29" x14ac:dyDescent="0.25">
      <c r="B29" s="7">
        <v>46048</v>
      </c>
      <c r="C29" s="8">
        <v>2942</v>
      </c>
      <c r="D29" s="9"/>
      <c r="E29" s="10">
        <v>25</v>
      </c>
      <c r="F29" s="33">
        <f t="shared" si="0"/>
        <v>73550</v>
      </c>
      <c r="G29" s="19"/>
      <c r="H29" s="16"/>
      <c r="I29" s="17"/>
      <c r="J29" s="18"/>
    </row>
    <row r="30" spans="2:29" x14ac:dyDescent="0.25">
      <c r="B30" s="7">
        <v>46049</v>
      </c>
      <c r="C30" s="8">
        <v>3298</v>
      </c>
      <c r="D30" s="9"/>
      <c r="E30" s="10">
        <v>25</v>
      </c>
      <c r="F30" s="33">
        <f t="shared" si="0"/>
        <v>82450</v>
      </c>
      <c r="G30" s="19"/>
      <c r="H30" s="16"/>
      <c r="I30" s="17"/>
      <c r="J30" s="18"/>
    </row>
    <row r="31" spans="2:29" x14ac:dyDescent="0.25">
      <c r="B31" s="7">
        <v>46050</v>
      </c>
      <c r="C31" s="8">
        <v>2603</v>
      </c>
      <c r="D31" s="9"/>
      <c r="E31" s="10">
        <v>25</v>
      </c>
      <c r="F31" s="33">
        <f t="shared" si="0"/>
        <v>65075</v>
      </c>
      <c r="G31" s="19"/>
      <c r="H31" s="16"/>
      <c r="I31" s="17"/>
      <c r="J31" s="18"/>
    </row>
    <row r="32" spans="2:29" x14ac:dyDescent="0.25">
      <c r="B32" s="7">
        <v>46051</v>
      </c>
      <c r="C32" s="8">
        <v>3041</v>
      </c>
      <c r="D32" s="9"/>
      <c r="E32" s="10">
        <v>25</v>
      </c>
      <c r="F32" s="33">
        <f t="shared" si="0"/>
        <v>76025</v>
      </c>
      <c r="G32" s="19"/>
      <c r="H32" s="16"/>
      <c r="I32" s="17"/>
      <c r="J32" s="18"/>
    </row>
    <row r="33" spans="2:12" x14ac:dyDescent="0.25">
      <c r="B33" s="7">
        <v>46052</v>
      </c>
      <c r="C33" s="8">
        <v>3006</v>
      </c>
      <c r="D33" s="9"/>
      <c r="E33" s="10">
        <v>25</v>
      </c>
      <c r="F33" s="33">
        <f t="shared" si="0"/>
        <v>75150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3003</v>
      </c>
      <c r="D34" s="48"/>
      <c r="E34" s="10">
        <v>25</v>
      </c>
      <c r="F34" s="49">
        <f t="shared" si="0"/>
        <v>75075</v>
      </c>
      <c r="G34" s="28"/>
      <c r="H34" s="158"/>
      <c r="I34" s="27"/>
      <c r="J34" s="29"/>
    </row>
    <row r="35" spans="2:12" x14ac:dyDescent="0.25">
      <c r="B35" s="41" t="s">
        <v>10</v>
      </c>
      <c r="C35" s="42">
        <f>SUM(C4:C34)</f>
        <v>90735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2386378.5109999999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2054192.5</v>
      </c>
      <c r="L36" s="31">
        <f>J36-J4-J5-J6+J37</f>
        <v>2074734.425</v>
      </c>
    </row>
    <row r="37" spans="2:12" x14ac:dyDescent="0.25">
      <c r="B37" s="26" t="s">
        <v>14</v>
      </c>
      <c r="C37" s="30">
        <f>C35</f>
        <v>90735</v>
      </c>
      <c r="D37" s="9">
        <f>D35/1.03</f>
        <v>0</v>
      </c>
      <c r="E37" s="10"/>
      <c r="F37" s="33">
        <f>SUM(F4:F36)</f>
        <v>2054192.5</v>
      </c>
      <c r="G37" s="19"/>
      <c r="H37" s="17" t="s">
        <v>15</v>
      </c>
      <c r="I37" s="17">
        <v>0.01</v>
      </c>
      <c r="J37" s="18">
        <f>J36*I37</f>
        <v>20541.924999999999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-311644.08599999989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16E1A-4B03-4A9D-8A2A-542DA63B1FE2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3">
        <v>45997</v>
      </c>
      <c r="Q3" s="13">
        <f>R3-P3</f>
        <v>56</v>
      </c>
      <c r="R3" s="78">
        <v>46053</v>
      </c>
      <c r="S3" s="13" t="s">
        <v>36</v>
      </c>
      <c r="T3" s="134">
        <v>353</v>
      </c>
      <c r="U3" s="135" t="s">
        <v>33</v>
      </c>
      <c r="V3" s="135" t="s">
        <v>34</v>
      </c>
      <c r="W3" s="136">
        <v>300</v>
      </c>
      <c r="X3" s="135" t="s">
        <v>35</v>
      </c>
      <c r="Y3" s="137">
        <v>820</v>
      </c>
      <c r="Z3" s="138">
        <v>246000</v>
      </c>
      <c r="AA3" s="139"/>
      <c r="AB3" s="138">
        <v>246000</v>
      </c>
      <c r="AC3" t="s">
        <v>51</v>
      </c>
    </row>
    <row r="4" spans="2:29" x14ac:dyDescent="0.25">
      <c r="B4" s="7">
        <v>46054</v>
      </c>
      <c r="C4" s="8">
        <v>3108</v>
      </c>
      <c r="D4" s="9"/>
      <c r="E4" s="10">
        <v>25.75</v>
      </c>
      <c r="F4" s="33">
        <f>E4*C4</f>
        <v>80031</v>
      </c>
      <c r="G4" s="11"/>
      <c r="H4" s="12" t="s">
        <v>6</v>
      </c>
      <c r="I4" s="13">
        <v>0.01</v>
      </c>
      <c r="J4" s="14"/>
      <c r="P4" s="133">
        <v>45997</v>
      </c>
      <c r="Q4" s="13">
        <f>R4-P4</f>
        <v>56</v>
      </c>
      <c r="R4" s="78">
        <v>46053</v>
      </c>
      <c r="S4" s="13" t="s">
        <v>36</v>
      </c>
      <c r="T4" s="134">
        <v>353</v>
      </c>
      <c r="U4" s="135" t="s">
        <v>33</v>
      </c>
      <c r="V4" s="135" t="s">
        <v>50</v>
      </c>
      <c r="W4" s="136">
        <v>240</v>
      </c>
      <c r="X4" s="135" t="s">
        <v>35</v>
      </c>
      <c r="Y4" s="137">
        <v>760</v>
      </c>
      <c r="Z4" s="138">
        <v>182400</v>
      </c>
      <c r="AA4" s="139"/>
      <c r="AB4" s="138">
        <v>182400</v>
      </c>
      <c r="AC4" t="s">
        <v>51</v>
      </c>
    </row>
    <row r="5" spans="2:29" x14ac:dyDescent="0.25">
      <c r="B5" s="7">
        <v>46055</v>
      </c>
      <c r="C5" s="8">
        <v>3130</v>
      </c>
      <c r="D5" s="9"/>
      <c r="E5" s="10">
        <v>25.75</v>
      </c>
      <c r="F5" s="33">
        <f t="shared" ref="F5:F34" si="0">E5*C5</f>
        <v>80597.5</v>
      </c>
      <c r="G5" s="11"/>
      <c r="H5" s="12" t="s">
        <v>7</v>
      </c>
      <c r="I5" s="13">
        <v>1E-3</v>
      </c>
      <c r="J5" s="14"/>
      <c r="P5" s="140">
        <v>46014</v>
      </c>
      <c r="Q5" s="13">
        <f>R5-P5</f>
        <v>39</v>
      </c>
      <c r="R5" s="78">
        <v>46053</v>
      </c>
      <c r="S5" s="13" t="s">
        <v>36</v>
      </c>
      <c r="T5" s="141">
        <v>387</v>
      </c>
      <c r="U5" s="142" t="s">
        <v>33</v>
      </c>
      <c r="V5" s="142" t="s">
        <v>53</v>
      </c>
      <c r="W5" s="143">
        <v>25</v>
      </c>
      <c r="X5" s="142" t="s">
        <v>35</v>
      </c>
      <c r="Y5" s="144">
        <v>740</v>
      </c>
      <c r="Z5" s="145">
        <v>18500</v>
      </c>
      <c r="AA5" s="146"/>
      <c r="AB5" s="145">
        <v>18500</v>
      </c>
      <c r="AC5" t="s">
        <v>51</v>
      </c>
    </row>
    <row r="6" spans="2:29" x14ac:dyDescent="0.25">
      <c r="B6" s="7">
        <v>46056</v>
      </c>
      <c r="C6" s="8">
        <v>3151</v>
      </c>
      <c r="D6" s="9"/>
      <c r="E6" s="10">
        <v>25.75</v>
      </c>
      <c r="F6" s="33">
        <f t="shared" si="0"/>
        <v>81138.25</v>
      </c>
      <c r="G6" s="11"/>
      <c r="H6" s="12" t="s">
        <v>8</v>
      </c>
      <c r="I6" s="13"/>
      <c r="J6" s="14"/>
      <c r="P6" s="91"/>
      <c r="Q6" s="91"/>
      <c r="R6" s="91"/>
      <c r="S6" s="91"/>
      <c r="T6" s="91"/>
      <c r="U6" s="91"/>
      <c r="V6" s="91" t="s">
        <v>66</v>
      </c>
      <c r="W6" s="91"/>
      <c r="X6" s="91"/>
      <c r="Y6" s="91"/>
      <c r="Z6" s="91"/>
      <c r="AA6" s="91"/>
      <c r="AB6" s="92">
        <v>-446900</v>
      </c>
    </row>
    <row r="7" spans="2:29" x14ac:dyDescent="0.25">
      <c r="B7" s="7">
        <v>46057</v>
      </c>
      <c r="C7" s="8">
        <v>3209</v>
      </c>
      <c r="D7" s="9"/>
      <c r="E7" s="10">
        <v>25.75</v>
      </c>
      <c r="F7" s="33">
        <f t="shared" si="0"/>
        <v>82631.75</v>
      </c>
      <c r="G7" s="11"/>
      <c r="H7" s="12" t="s">
        <v>9</v>
      </c>
      <c r="I7" s="13"/>
      <c r="J7" s="14">
        <f>'OCAK 2026'!J39*-1</f>
        <v>311644.08599999989</v>
      </c>
      <c r="P7" s="147">
        <v>46020</v>
      </c>
      <c r="Q7" s="13">
        <f>R7-P7</f>
        <v>61</v>
      </c>
      <c r="R7" s="78">
        <v>46081</v>
      </c>
      <c r="S7" s="13" t="s">
        <v>36</v>
      </c>
      <c r="T7" s="148">
        <v>395</v>
      </c>
      <c r="U7" s="149" t="s">
        <v>33</v>
      </c>
      <c r="V7" s="149" t="s">
        <v>54</v>
      </c>
      <c r="W7" s="150">
        <v>150</v>
      </c>
      <c r="X7" s="149" t="s">
        <v>35</v>
      </c>
      <c r="Y7" s="151">
        <v>762.37624000000005</v>
      </c>
      <c r="Z7" s="152">
        <v>114356.44</v>
      </c>
      <c r="AA7" s="152">
        <v>1143.56</v>
      </c>
      <c r="AB7" s="152">
        <v>115500</v>
      </c>
      <c r="AC7" t="s">
        <v>55</v>
      </c>
    </row>
    <row r="8" spans="2:29" x14ac:dyDescent="0.25">
      <c r="B8" s="7">
        <v>46058</v>
      </c>
      <c r="C8" s="8">
        <v>3157</v>
      </c>
      <c r="D8" s="9"/>
      <c r="E8" s="10">
        <v>25.75</v>
      </c>
      <c r="F8" s="33">
        <f t="shared" si="0"/>
        <v>81292.75</v>
      </c>
      <c r="G8" s="15"/>
      <c r="H8" s="16"/>
      <c r="I8" s="17"/>
      <c r="J8" s="18"/>
      <c r="P8" s="147">
        <v>46021</v>
      </c>
      <c r="Q8" s="13">
        <f>R8-P8</f>
        <v>60</v>
      </c>
      <c r="R8" s="78">
        <v>46081</v>
      </c>
      <c r="S8" s="13" t="s">
        <v>36</v>
      </c>
      <c r="T8" s="148">
        <v>400</v>
      </c>
      <c r="U8" s="149" t="s">
        <v>33</v>
      </c>
      <c r="V8" s="149" t="s">
        <v>34</v>
      </c>
      <c r="W8" s="150">
        <v>440</v>
      </c>
      <c r="X8" s="149" t="s">
        <v>35</v>
      </c>
      <c r="Y8" s="151">
        <v>860</v>
      </c>
      <c r="Z8" s="152">
        <v>378400</v>
      </c>
      <c r="AA8" s="153"/>
      <c r="AB8" s="152">
        <v>378400</v>
      </c>
      <c r="AC8" t="s">
        <v>55</v>
      </c>
    </row>
    <row r="9" spans="2:29" x14ac:dyDescent="0.25">
      <c r="B9" s="7">
        <v>46059</v>
      </c>
      <c r="C9" s="8">
        <v>3139</v>
      </c>
      <c r="D9" s="9"/>
      <c r="E9" s="10">
        <v>25.75</v>
      </c>
      <c r="F9" s="33">
        <f t="shared" si="0"/>
        <v>80829.25</v>
      </c>
      <c r="G9" s="15"/>
      <c r="H9" s="16"/>
      <c r="I9" s="17"/>
      <c r="J9" s="18"/>
      <c r="P9" s="91"/>
      <c r="Q9" s="91"/>
      <c r="R9" s="91"/>
      <c r="S9" s="91"/>
      <c r="T9" s="91"/>
      <c r="U9" s="91"/>
      <c r="V9" s="91" t="s">
        <v>70</v>
      </c>
      <c r="W9" s="91"/>
      <c r="X9" s="91"/>
      <c r="Y9" s="91"/>
      <c r="Z9" s="91"/>
      <c r="AA9" s="91"/>
      <c r="AB9" s="92">
        <v>-493900</v>
      </c>
    </row>
    <row r="10" spans="2:29" x14ac:dyDescent="0.25">
      <c r="B10" s="7">
        <v>46060</v>
      </c>
      <c r="C10" s="8">
        <v>3208</v>
      </c>
      <c r="D10" s="9"/>
      <c r="E10" s="10">
        <v>25.75</v>
      </c>
      <c r="F10" s="33">
        <f t="shared" si="0"/>
        <v>82606</v>
      </c>
      <c r="G10" s="15"/>
      <c r="H10" s="16"/>
      <c r="I10" s="17"/>
      <c r="J10" s="18"/>
    </row>
    <row r="11" spans="2:29" x14ac:dyDescent="0.25">
      <c r="B11" s="7">
        <v>46061</v>
      </c>
      <c r="C11" s="8">
        <v>3091</v>
      </c>
      <c r="D11" s="9"/>
      <c r="E11" s="10">
        <v>25.75</v>
      </c>
      <c r="F11" s="33">
        <f t="shared" si="0"/>
        <v>79593.25</v>
      </c>
      <c r="G11" s="19"/>
      <c r="H11" s="16"/>
      <c r="I11" s="17"/>
      <c r="J11" s="18"/>
    </row>
    <row r="12" spans="2:29" x14ac:dyDescent="0.25">
      <c r="B12" s="7">
        <v>46062</v>
      </c>
      <c r="C12" s="8">
        <v>3181</v>
      </c>
      <c r="D12" s="9"/>
      <c r="E12" s="10">
        <v>25.75</v>
      </c>
      <c r="F12" s="33">
        <f t="shared" si="0"/>
        <v>81910.75</v>
      </c>
      <c r="G12" s="15">
        <v>46078</v>
      </c>
      <c r="H12" s="16" t="s">
        <v>52</v>
      </c>
      <c r="I12" s="17"/>
      <c r="J12" s="18">
        <v>100000</v>
      </c>
    </row>
    <row r="13" spans="2:29" x14ac:dyDescent="0.25">
      <c r="B13" s="7">
        <v>46063</v>
      </c>
      <c r="C13" s="8">
        <v>3057</v>
      </c>
      <c r="D13" s="9"/>
      <c r="E13" s="10">
        <v>25.75</v>
      </c>
      <c r="F13" s="33">
        <f t="shared" si="0"/>
        <v>78717.75</v>
      </c>
      <c r="G13" s="15">
        <v>46083</v>
      </c>
      <c r="H13" s="16" t="s">
        <v>67</v>
      </c>
      <c r="I13" s="17"/>
      <c r="J13" s="18">
        <v>100000</v>
      </c>
    </row>
    <row r="14" spans="2:29" x14ac:dyDescent="0.25">
      <c r="B14" s="7">
        <v>46064</v>
      </c>
      <c r="C14" s="8">
        <v>3098</v>
      </c>
      <c r="D14" s="9"/>
      <c r="E14" s="10">
        <v>25.75</v>
      </c>
      <c r="F14" s="33">
        <f t="shared" si="0"/>
        <v>79773.5</v>
      </c>
      <c r="G14" s="19"/>
      <c r="H14" s="16"/>
      <c r="I14" s="17"/>
      <c r="J14" s="18"/>
    </row>
    <row r="15" spans="2:29" x14ac:dyDescent="0.25">
      <c r="B15" s="7">
        <v>46065</v>
      </c>
      <c r="C15" s="8">
        <v>3172</v>
      </c>
      <c r="D15" s="9"/>
      <c r="E15" s="10">
        <v>25.75</v>
      </c>
      <c r="F15" s="33">
        <f t="shared" si="0"/>
        <v>81679</v>
      </c>
      <c r="G15" s="113">
        <v>46020</v>
      </c>
      <c r="H15" s="16" t="s">
        <v>68</v>
      </c>
      <c r="I15" s="17"/>
      <c r="J15" s="108">
        <v>115500</v>
      </c>
    </row>
    <row r="16" spans="2:29" x14ac:dyDescent="0.25">
      <c r="B16" s="7">
        <v>46066</v>
      </c>
      <c r="C16" s="8">
        <v>3071</v>
      </c>
      <c r="D16" s="9"/>
      <c r="E16" s="10">
        <v>25.75</v>
      </c>
      <c r="F16" s="33">
        <f t="shared" si="0"/>
        <v>79078.25</v>
      </c>
      <c r="G16" s="113">
        <v>46021</v>
      </c>
      <c r="H16" s="16" t="s">
        <v>69</v>
      </c>
      <c r="I16" s="17"/>
      <c r="J16" s="108">
        <v>378400</v>
      </c>
    </row>
    <row r="17" spans="2:10" x14ac:dyDescent="0.25">
      <c r="B17" s="7">
        <v>46067</v>
      </c>
      <c r="C17" s="8">
        <v>3137</v>
      </c>
      <c r="D17" s="9"/>
      <c r="E17" s="10">
        <v>25.75</v>
      </c>
      <c r="F17" s="33">
        <f t="shared" si="0"/>
        <v>80777.75</v>
      </c>
      <c r="G17" s="19"/>
      <c r="H17" s="16"/>
      <c r="I17" s="17"/>
      <c r="J17" s="18"/>
    </row>
    <row r="18" spans="2:10" x14ac:dyDescent="0.25">
      <c r="B18" s="7">
        <v>46068</v>
      </c>
      <c r="C18" s="8">
        <v>3176</v>
      </c>
      <c r="D18" s="9"/>
      <c r="E18" s="10">
        <v>25.75</v>
      </c>
      <c r="F18" s="33">
        <f t="shared" si="0"/>
        <v>81782</v>
      </c>
      <c r="G18" s="15">
        <v>46091</v>
      </c>
      <c r="H18" s="16" t="s">
        <v>67</v>
      </c>
      <c r="I18" s="17"/>
      <c r="J18" s="18">
        <v>500000</v>
      </c>
    </row>
    <row r="19" spans="2:10" x14ac:dyDescent="0.25">
      <c r="B19" s="7">
        <v>46069</v>
      </c>
      <c r="C19" s="8">
        <v>3200</v>
      </c>
      <c r="D19" s="9"/>
      <c r="E19" s="10">
        <v>25.75</v>
      </c>
      <c r="F19" s="33">
        <f t="shared" si="0"/>
        <v>82400</v>
      </c>
      <c r="G19" s="19"/>
      <c r="H19" s="16"/>
      <c r="I19" s="17"/>
      <c r="J19" s="18"/>
    </row>
    <row r="20" spans="2:10" x14ac:dyDescent="0.25">
      <c r="B20" s="7">
        <v>46070</v>
      </c>
      <c r="C20" s="8">
        <v>3192</v>
      </c>
      <c r="D20" s="9"/>
      <c r="E20" s="10">
        <v>25.75</v>
      </c>
      <c r="F20" s="33">
        <f t="shared" si="0"/>
        <v>82194</v>
      </c>
      <c r="G20" s="15">
        <v>46094</v>
      </c>
      <c r="H20" s="16" t="s">
        <v>71</v>
      </c>
      <c r="I20" s="17"/>
      <c r="J20" s="18">
        <v>500000</v>
      </c>
    </row>
    <row r="21" spans="2:10" x14ac:dyDescent="0.25">
      <c r="B21" s="7">
        <v>46071</v>
      </c>
      <c r="C21" s="8">
        <v>3232</v>
      </c>
      <c r="D21" s="9"/>
      <c r="E21" s="10">
        <v>25.75</v>
      </c>
      <c r="F21" s="33">
        <f t="shared" si="0"/>
        <v>83224</v>
      </c>
      <c r="G21" s="19"/>
      <c r="H21" s="16"/>
      <c r="I21" s="17"/>
      <c r="J21" s="18"/>
    </row>
    <row r="22" spans="2:10" x14ac:dyDescent="0.25">
      <c r="B22" s="7">
        <v>46072</v>
      </c>
      <c r="C22" s="8">
        <v>3252</v>
      </c>
      <c r="D22" s="9"/>
      <c r="E22" s="10">
        <v>25.75</v>
      </c>
      <c r="F22" s="33">
        <f t="shared" si="0"/>
        <v>83739</v>
      </c>
      <c r="G22" s="15">
        <v>46099</v>
      </c>
      <c r="H22" s="16" t="s">
        <v>72</v>
      </c>
      <c r="I22" s="17"/>
      <c r="J22" s="18">
        <v>2223376.13</v>
      </c>
    </row>
    <row r="23" spans="2:10" x14ac:dyDescent="0.25">
      <c r="B23" s="7">
        <v>46073</v>
      </c>
      <c r="C23" s="8">
        <v>3128</v>
      </c>
      <c r="D23" s="9"/>
      <c r="E23" s="10">
        <v>25.75</v>
      </c>
      <c r="F23" s="33">
        <f t="shared" si="0"/>
        <v>80546</v>
      </c>
      <c r="G23" s="15">
        <v>46099</v>
      </c>
      <c r="H23" s="16" t="s">
        <v>73</v>
      </c>
      <c r="I23" s="17"/>
      <c r="J23" s="18">
        <v>-2000000</v>
      </c>
    </row>
    <row r="24" spans="2:10" x14ac:dyDescent="0.25">
      <c r="B24" s="7">
        <v>46074</v>
      </c>
      <c r="C24" s="8">
        <v>3153.5</v>
      </c>
      <c r="D24" s="9"/>
      <c r="E24" s="10">
        <v>25.75</v>
      </c>
      <c r="F24" s="33">
        <f t="shared" si="0"/>
        <v>81202.625</v>
      </c>
      <c r="G24" s="19"/>
      <c r="H24" s="16"/>
      <c r="I24" s="17"/>
      <c r="J24" s="18"/>
    </row>
    <row r="25" spans="2:10" x14ac:dyDescent="0.25">
      <c r="B25" s="7">
        <v>46075</v>
      </c>
      <c r="C25" s="8">
        <v>3121</v>
      </c>
      <c r="D25" s="9"/>
      <c r="E25" s="10">
        <v>25.75</v>
      </c>
      <c r="F25" s="33">
        <f t="shared" si="0"/>
        <v>80365.75</v>
      </c>
      <c r="G25" s="15">
        <v>46108</v>
      </c>
      <c r="H25" s="16" t="s">
        <v>52</v>
      </c>
      <c r="I25" s="17"/>
      <c r="J25" s="18">
        <v>500000</v>
      </c>
    </row>
    <row r="26" spans="2:10" x14ac:dyDescent="0.25">
      <c r="B26" s="7">
        <v>46076</v>
      </c>
      <c r="C26" s="8">
        <v>3084</v>
      </c>
      <c r="D26" s="9"/>
      <c r="E26" s="10">
        <v>25.75</v>
      </c>
      <c r="F26" s="33">
        <f t="shared" si="0"/>
        <v>79413</v>
      </c>
      <c r="G26" s="19"/>
      <c r="H26" s="16"/>
      <c r="I26" s="17"/>
      <c r="J26" s="18"/>
    </row>
    <row r="27" spans="2:10" x14ac:dyDescent="0.25">
      <c r="B27" s="7">
        <v>46077</v>
      </c>
      <c r="C27" s="8">
        <v>3103</v>
      </c>
      <c r="D27" s="9"/>
      <c r="E27" s="10">
        <v>25.75</v>
      </c>
      <c r="F27" s="33">
        <f t="shared" si="0"/>
        <v>79902.25</v>
      </c>
      <c r="G27" s="19"/>
      <c r="H27" s="16"/>
      <c r="I27" s="17"/>
      <c r="J27" s="18"/>
    </row>
    <row r="28" spans="2:10" x14ac:dyDescent="0.25">
      <c r="B28" s="7">
        <v>46078</v>
      </c>
      <c r="C28" s="8">
        <v>3161.5</v>
      </c>
      <c r="D28" s="9"/>
      <c r="E28" s="10">
        <v>25.75</v>
      </c>
      <c r="F28" s="33">
        <f t="shared" si="0"/>
        <v>81408.625</v>
      </c>
      <c r="G28" s="19"/>
      <c r="H28" s="16"/>
      <c r="I28" s="17"/>
      <c r="J28" s="18"/>
    </row>
    <row r="29" spans="2:10" x14ac:dyDescent="0.25">
      <c r="B29" s="7">
        <v>46079</v>
      </c>
      <c r="C29" s="8">
        <v>3178.5</v>
      </c>
      <c r="D29" s="9"/>
      <c r="E29" s="10">
        <v>25.75</v>
      </c>
      <c r="F29" s="33">
        <f t="shared" si="0"/>
        <v>81846.375</v>
      </c>
      <c r="G29" s="19"/>
      <c r="H29" s="16"/>
      <c r="I29" s="17"/>
      <c r="J29" s="18"/>
    </row>
    <row r="30" spans="2:10" x14ac:dyDescent="0.25">
      <c r="B30" s="7">
        <v>46080</v>
      </c>
      <c r="C30" s="8">
        <v>3106</v>
      </c>
      <c r="D30" s="9"/>
      <c r="E30" s="10">
        <v>25.75</v>
      </c>
      <c r="F30" s="33">
        <f t="shared" si="0"/>
        <v>79979.5</v>
      </c>
      <c r="G30" s="19"/>
      <c r="H30" s="16"/>
      <c r="I30" s="17"/>
      <c r="J30" s="18"/>
    </row>
    <row r="31" spans="2:10" x14ac:dyDescent="0.25">
      <c r="B31" s="7">
        <v>46081</v>
      </c>
      <c r="C31" s="8">
        <v>3058</v>
      </c>
      <c r="D31" s="9"/>
      <c r="E31" s="10">
        <v>25.75</v>
      </c>
      <c r="F31" s="33">
        <f t="shared" si="0"/>
        <v>78743.5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88054.5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2728920.216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2267403.375</v>
      </c>
      <c r="L36" s="31">
        <f>J36-J4-J5-J6+J37</f>
        <v>2290077.4087499999</v>
      </c>
    </row>
    <row r="37" spans="2:12" x14ac:dyDescent="0.25">
      <c r="B37" s="26" t="s">
        <v>14</v>
      </c>
      <c r="C37" s="30">
        <f>C35</f>
        <v>88054.5</v>
      </c>
      <c r="D37" s="9">
        <f>D35/1.03</f>
        <v>0</v>
      </c>
      <c r="E37" s="10"/>
      <c r="F37" s="33">
        <f>SUM(F4:F36)</f>
        <v>2267403.375</v>
      </c>
      <c r="G37" s="19"/>
      <c r="H37" s="17" t="s">
        <v>15</v>
      </c>
      <c r="I37" s="17">
        <v>0.01</v>
      </c>
      <c r="J37" s="18">
        <f>J36*I37</f>
        <v>22674.033749999999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-438842.80725000007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154C-B21C-466A-9073-77B2582AE836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46030</v>
      </c>
      <c r="Q3" s="13">
        <f>R3-P3</f>
        <v>82</v>
      </c>
      <c r="R3" s="78">
        <v>46112</v>
      </c>
      <c r="S3" s="13" t="s">
        <v>36</v>
      </c>
      <c r="T3" s="160">
        <v>16</v>
      </c>
      <c r="U3" s="161" t="s">
        <v>33</v>
      </c>
      <c r="V3" s="161" t="s">
        <v>58</v>
      </c>
      <c r="W3" s="162">
        <v>170</v>
      </c>
      <c r="X3" s="161" t="s">
        <v>35</v>
      </c>
      <c r="Y3" s="163">
        <v>800</v>
      </c>
      <c r="Z3" s="164">
        <v>136000</v>
      </c>
      <c r="AA3" s="165"/>
      <c r="AB3" s="164">
        <v>136000</v>
      </c>
      <c r="AC3" t="s">
        <v>60</v>
      </c>
    </row>
    <row r="4" spans="2:29" x14ac:dyDescent="0.25">
      <c r="B4" s="7">
        <v>46082</v>
      </c>
      <c r="C4" s="8">
        <v>3069</v>
      </c>
      <c r="D4" s="9"/>
      <c r="E4" s="10">
        <v>26</v>
      </c>
      <c r="F4" s="33">
        <f>E4*C4</f>
        <v>79794</v>
      </c>
      <c r="G4" s="11"/>
      <c r="H4" s="12" t="s">
        <v>6</v>
      </c>
      <c r="I4" s="13">
        <v>0.01</v>
      </c>
      <c r="J4" s="14"/>
      <c r="P4" s="159">
        <v>46030</v>
      </c>
      <c r="Q4" s="13">
        <f>R4-P4</f>
        <v>82</v>
      </c>
      <c r="R4" s="78">
        <v>46112</v>
      </c>
      <c r="S4" s="13" t="s">
        <v>36</v>
      </c>
      <c r="T4" s="160">
        <v>16</v>
      </c>
      <c r="U4" s="161" t="s">
        <v>33</v>
      </c>
      <c r="V4" s="161" t="s">
        <v>59</v>
      </c>
      <c r="W4" s="162">
        <v>250</v>
      </c>
      <c r="X4" s="161" t="s">
        <v>35</v>
      </c>
      <c r="Y4" s="163">
        <v>860</v>
      </c>
      <c r="Z4" s="164">
        <v>215000</v>
      </c>
      <c r="AA4" s="165"/>
      <c r="AB4" s="164">
        <v>215000</v>
      </c>
      <c r="AC4" t="s">
        <v>60</v>
      </c>
    </row>
    <row r="5" spans="2:29" x14ac:dyDescent="0.25">
      <c r="B5" s="7">
        <v>46083</v>
      </c>
      <c r="C5" s="8">
        <v>3033</v>
      </c>
      <c r="D5" s="9"/>
      <c r="E5" s="10">
        <v>26</v>
      </c>
      <c r="F5" s="33">
        <f t="shared" ref="F5:F34" si="0">E5*C5</f>
        <v>78858</v>
      </c>
      <c r="G5" s="11"/>
      <c r="H5" s="12" t="s">
        <v>7</v>
      </c>
      <c r="I5" s="13">
        <v>1E-3</v>
      </c>
      <c r="J5" s="14"/>
      <c r="P5" s="166">
        <v>46053</v>
      </c>
      <c r="Q5" s="13">
        <f>R5-P5</f>
        <v>59</v>
      </c>
      <c r="R5" s="78">
        <v>46112</v>
      </c>
      <c r="S5" s="13" t="s">
        <v>36</v>
      </c>
      <c r="T5" s="167">
        <v>80</v>
      </c>
      <c r="U5" s="168" t="s">
        <v>33</v>
      </c>
      <c r="V5" s="168" t="s">
        <v>61</v>
      </c>
      <c r="W5" s="169">
        <v>40</v>
      </c>
      <c r="X5" s="168" t="s">
        <v>35</v>
      </c>
      <c r="Y5" s="170">
        <v>800</v>
      </c>
      <c r="Z5" s="171">
        <v>32000</v>
      </c>
      <c r="AA5" s="172"/>
      <c r="AB5" s="171">
        <v>32000</v>
      </c>
      <c r="AC5" t="s">
        <v>60</v>
      </c>
    </row>
    <row r="6" spans="2:29" x14ac:dyDescent="0.25">
      <c r="B6" s="7">
        <v>46084</v>
      </c>
      <c r="C6" s="8">
        <v>3024</v>
      </c>
      <c r="D6" s="9"/>
      <c r="E6" s="10">
        <v>26</v>
      </c>
      <c r="F6" s="33">
        <f t="shared" si="0"/>
        <v>78624</v>
      </c>
      <c r="G6" s="11"/>
      <c r="H6" s="12" t="s">
        <v>8</v>
      </c>
      <c r="I6" s="13"/>
      <c r="J6" s="14"/>
      <c r="P6" s="166">
        <v>46053</v>
      </c>
      <c r="Q6" s="13">
        <f>R6-P6</f>
        <v>59</v>
      </c>
      <c r="R6" s="78">
        <v>46112</v>
      </c>
      <c r="S6" s="13" t="s">
        <v>36</v>
      </c>
      <c r="T6" s="167">
        <v>80</v>
      </c>
      <c r="U6" s="168" t="s">
        <v>33</v>
      </c>
      <c r="V6" s="168" t="s">
        <v>62</v>
      </c>
      <c r="W6" s="169">
        <v>380</v>
      </c>
      <c r="X6" s="168" t="s">
        <v>35</v>
      </c>
      <c r="Y6" s="170">
        <v>830</v>
      </c>
      <c r="Z6" s="171">
        <v>315400</v>
      </c>
      <c r="AA6" s="172"/>
      <c r="AB6" s="171">
        <v>315400</v>
      </c>
      <c r="AC6" t="s">
        <v>60</v>
      </c>
    </row>
    <row r="7" spans="2:29" x14ac:dyDescent="0.25">
      <c r="B7" s="7">
        <v>46085</v>
      </c>
      <c r="C7" s="8">
        <v>3152</v>
      </c>
      <c r="D7" s="9"/>
      <c r="E7" s="10">
        <v>26</v>
      </c>
      <c r="F7" s="33">
        <f t="shared" si="0"/>
        <v>81952</v>
      </c>
      <c r="G7" s="11"/>
      <c r="H7" s="12" t="s">
        <v>9</v>
      </c>
      <c r="I7" s="13"/>
      <c r="J7" s="14">
        <f>'ŞUBAT 2026'!J39*-1</f>
        <v>438842.80725000007</v>
      </c>
      <c r="P7" s="91"/>
      <c r="Q7" s="91"/>
      <c r="R7" s="91"/>
      <c r="S7" s="91"/>
      <c r="T7" s="91"/>
      <c r="U7" s="91"/>
      <c r="V7" s="91" t="s">
        <v>78</v>
      </c>
      <c r="W7" s="91"/>
      <c r="X7" s="91"/>
      <c r="Y7" s="91"/>
      <c r="Z7" s="91"/>
      <c r="AA7" s="91"/>
      <c r="AB7" s="92">
        <v>-698400</v>
      </c>
    </row>
    <row r="8" spans="2:29" x14ac:dyDescent="0.25">
      <c r="B8" s="7">
        <v>46086</v>
      </c>
      <c r="C8" s="8">
        <v>3116.5</v>
      </c>
      <c r="D8" s="9"/>
      <c r="E8" s="10">
        <v>26</v>
      </c>
      <c r="F8" s="33">
        <f t="shared" si="0"/>
        <v>81029</v>
      </c>
      <c r="G8" s="15"/>
      <c r="H8" s="16"/>
      <c r="I8" s="17"/>
      <c r="J8" s="18"/>
    </row>
    <row r="9" spans="2:29" x14ac:dyDescent="0.25">
      <c r="B9" s="7">
        <v>46087</v>
      </c>
      <c r="C9" s="8">
        <v>3066.5</v>
      </c>
      <c r="D9" s="9"/>
      <c r="E9" s="10">
        <v>26</v>
      </c>
      <c r="F9" s="33">
        <f t="shared" si="0"/>
        <v>79729</v>
      </c>
      <c r="G9" s="125">
        <v>46030</v>
      </c>
      <c r="H9" s="16" t="s">
        <v>74</v>
      </c>
      <c r="I9" s="17"/>
      <c r="J9" s="119">
        <v>136000</v>
      </c>
    </row>
    <row r="10" spans="2:29" x14ac:dyDescent="0.25">
      <c r="B10" s="7">
        <v>46088</v>
      </c>
      <c r="C10" s="8">
        <v>3090</v>
      </c>
      <c r="D10" s="9"/>
      <c r="E10" s="10">
        <v>26</v>
      </c>
      <c r="F10" s="33">
        <f t="shared" si="0"/>
        <v>80340</v>
      </c>
      <c r="G10" s="125">
        <v>46030</v>
      </c>
      <c r="H10" s="16" t="s">
        <v>75</v>
      </c>
      <c r="I10" s="17"/>
      <c r="J10" s="119">
        <v>215000</v>
      </c>
    </row>
    <row r="11" spans="2:29" x14ac:dyDescent="0.25">
      <c r="B11" s="7">
        <v>46089</v>
      </c>
      <c r="C11" s="8">
        <v>3067</v>
      </c>
      <c r="D11" s="9"/>
      <c r="E11" s="10">
        <v>26</v>
      </c>
      <c r="F11" s="33">
        <f t="shared" si="0"/>
        <v>79742</v>
      </c>
      <c r="G11" s="132">
        <v>46053</v>
      </c>
      <c r="H11" s="16" t="s">
        <v>76</v>
      </c>
      <c r="I11" s="17"/>
      <c r="J11" s="127">
        <v>32000</v>
      </c>
    </row>
    <row r="12" spans="2:29" x14ac:dyDescent="0.25">
      <c r="B12" s="7">
        <v>46090</v>
      </c>
      <c r="C12" s="8">
        <v>3069.5</v>
      </c>
      <c r="D12" s="9"/>
      <c r="E12" s="10">
        <v>26</v>
      </c>
      <c r="F12" s="33">
        <f t="shared" si="0"/>
        <v>79807</v>
      </c>
      <c r="G12" s="132">
        <v>46053</v>
      </c>
      <c r="H12" s="16" t="s">
        <v>77</v>
      </c>
      <c r="I12" s="17"/>
      <c r="J12" s="127">
        <v>315400</v>
      </c>
    </row>
    <row r="13" spans="2:29" x14ac:dyDescent="0.25">
      <c r="B13" s="7">
        <v>46091</v>
      </c>
      <c r="C13" s="8">
        <v>3109</v>
      </c>
      <c r="D13" s="9"/>
      <c r="E13" s="10">
        <v>26</v>
      </c>
      <c r="F13" s="33">
        <f t="shared" si="0"/>
        <v>80834</v>
      </c>
      <c r="G13" s="19"/>
      <c r="H13" s="16"/>
      <c r="I13" s="17"/>
      <c r="J13" s="18"/>
    </row>
    <row r="14" spans="2:29" x14ac:dyDescent="0.25">
      <c r="B14" s="7">
        <v>46092</v>
      </c>
      <c r="C14" s="8">
        <v>3098.5</v>
      </c>
      <c r="D14" s="9"/>
      <c r="E14" s="10">
        <v>26</v>
      </c>
      <c r="F14" s="33">
        <f t="shared" si="0"/>
        <v>80561</v>
      </c>
      <c r="G14" s="19"/>
      <c r="H14" s="16"/>
      <c r="I14" s="17"/>
      <c r="J14" s="18"/>
    </row>
    <row r="15" spans="2:29" x14ac:dyDescent="0.25">
      <c r="B15" s="7">
        <v>46093</v>
      </c>
      <c r="C15" s="8">
        <v>2976.5</v>
      </c>
      <c r="D15" s="9"/>
      <c r="E15" s="10">
        <v>26</v>
      </c>
      <c r="F15" s="33">
        <f t="shared" si="0"/>
        <v>77389</v>
      </c>
      <c r="G15" s="19"/>
      <c r="H15" s="16"/>
      <c r="I15" s="17"/>
      <c r="J15" s="18"/>
    </row>
    <row r="16" spans="2:29" x14ac:dyDescent="0.25">
      <c r="B16" s="7">
        <v>46094</v>
      </c>
      <c r="C16" s="8">
        <v>3026</v>
      </c>
      <c r="D16" s="9"/>
      <c r="E16" s="10">
        <v>26</v>
      </c>
      <c r="F16" s="33">
        <f t="shared" si="0"/>
        <v>78676</v>
      </c>
      <c r="G16" s="15">
        <v>46114</v>
      </c>
      <c r="H16" s="16" t="s">
        <v>67</v>
      </c>
      <c r="I16" s="17"/>
      <c r="J16" s="18">
        <v>200000</v>
      </c>
    </row>
    <row r="17" spans="2:10" x14ac:dyDescent="0.25">
      <c r="B17" s="7">
        <v>46095</v>
      </c>
      <c r="C17" s="8">
        <v>3069</v>
      </c>
      <c r="D17" s="9"/>
      <c r="E17" s="10">
        <v>26</v>
      </c>
      <c r="F17" s="33">
        <f t="shared" si="0"/>
        <v>79794</v>
      </c>
      <c r="G17" s="15">
        <v>46114</v>
      </c>
      <c r="H17" s="16" t="s">
        <v>67</v>
      </c>
      <c r="I17" s="17"/>
      <c r="J17" s="18">
        <v>300000</v>
      </c>
    </row>
    <row r="18" spans="2:10" x14ac:dyDescent="0.25">
      <c r="B18" s="7">
        <v>46096</v>
      </c>
      <c r="C18" s="8">
        <v>3958.5</v>
      </c>
      <c r="D18" s="9"/>
      <c r="E18" s="10">
        <v>26</v>
      </c>
      <c r="F18" s="33">
        <f t="shared" si="0"/>
        <v>102921</v>
      </c>
      <c r="G18" s="19"/>
      <c r="H18" s="16"/>
      <c r="I18" s="17"/>
      <c r="J18" s="18"/>
    </row>
    <row r="19" spans="2:10" x14ac:dyDescent="0.25">
      <c r="B19" s="7">
        <v>46097</v>
      </c>
      <c r="C19" s="8">
        <v>2160.5</v>
      </c>
      <c r="D19" s="9"/>
      <c r="E19" s="10">
        <v>26</v>
      </c>
      <c r="F19" s="33">
        <f t="shared" si="0"/>
        <v>56173</v>
      </c>
      <c r="G19" s="15">
        <v>46126</v>
      </c>
      <c r="H19" s="16" t="s">
        <v>52</v>
      </c>
      <c r="I19" s="17"/>
      <c r="J19" s="18">
        <v>500000</v>
      </c>
    </row>
    <row r="20" spans="2:10" x14ac:dyDescent="0.25">
      <c r="B20" s="7">
        <v>46098</v>
      </c>
      <c r="C20" s="8">
        <v>3010</v>
      </c>
      <c r="D20" s="9"/>
      <c r="E20" s="10">
        <v>26</v>
      </c>
      <c r="F20" s="33">
        <f t="shared" si="0"/>
        <v>78260</v>
      </c>
      <c r="G20" s="19"/>
      <c r="H20" s="16"/>
      <c r="I20" s="17"/>
      <c r="J20" s="18"/>
    </row>
    <row r="21" spans="2:10" x14ac:dyDescent="0.25">
      <c r="B21" s="7">
        <v>46099</v>
      </c>
      <c r="C21" s="8">
        <v>2927</v>
      </c>
      <c r="D21" s="9"/>
      <c r="E21" s="10">
        <v>26</v>
      </c>
      <c r="F21" s="33">
        <f t="shared" si="0"/>
        <v>76102</v>
      </c>
      <c r="G21" s="19"/>
      <c r="H21" s="16"/>
      <c r="I21" s="17"/>
      <c r="J21" s="18"/>
    </row>
    <row r="22" spans="2:10" x14ac:dyDescent="0.25">
      <c r="B22" s="7">
        <v>46100</v>
      </c>
      <c r="C22" s="8">
        <v>3023</v>
      </c>
      <c r="D22" s="9"/>
      <c r="E22" s="10">
        <v>26</v>
      </c>
      <c r="F22" s="33">
        <f t="shared" si="0"/>
        <v>78598</v>
      </c>
      <c r="G22" s="15">
        <v>46142</v>
      </c>
      <c r="H22" s="16" t="s">
        <v>79</v>
      </c>
      <c r="I22" s="17"/>
      <c r="J22" s="18">
        <v>331446.65999999997</v>
      </c>
    </row>
    <row r="23" spans="2:10" x14ac:dyDescent="0.25">
      <c r="B23" s="7">
        <v>46101</v>
      </c>
      <c r="C23" s="8">
        <v>3854</v>
      </c>
      <c r="D23" s="9"/>
      <c r="E23" s="10">
        <v>26</v>
      </c>
      <c r="F23" s="33">
        <f t="shared" si="0"/>
        <v>100204</v>
      </c>
      <c r="G23" s="19"/>
      <c r="H23" s="16"/>
      <c r="I23" s="17"/>
      <c r="J23" s="18"/>
    </row>
    <row r="24" spans="2:10" x14ac:dyDescent="0.25">
      <c r="B24" s="7">
        <v>46102</v>
      </c>
      <c r="C24" s="8">
        <v>1973</v>
      </c>
      <c r="D24" s="9"/>
      <c r="E24" s="10">
        <v>26</v>
      </c>
      <c r="F24" s="33">
        <f t="shared" si="0"/>
        <v>51298</v>
      </c>
      <c r="G24" s="19"/>
      <c r="H24" s="16"/>
      <c r="I24" s="17"/>
      <c r="J24" s="18"/>
    </row>
    <row r="25" spans="2:10" x14ac:dyDescent="0.25">
      <c r="B25" s="7">
        <v>46103</v>
      </c>
      <c r="C25" s="8">
        <v>2981</v>
      </c>
      <c r="D25" s="9"/>
      <c r="E25" s="10">
        <v>26</v>
      </c>
      <c r="F25" s="33">
        <f t="shared" si="0"/>
        <v>77506</v>
      </c>
      <c r="G25" s="19"/>
      <c r="H25" s="16"/>
      <c r="I25" s="17"/>
      <c r="J25" s="18"/>
    </row>
    <row r="26" spans="2:10" x14ac:dyDescent="0.25">
      <c r="B26" s="7">
        <v>46104</v>
      </c>
      <c r="C26" s="8">
        <v>3088</v>
      </c>
      <c r="D26" s="9"/>
      <c r="E26" s="10">
        <v>26</v>
      </c>
      <c r="F26" s="33">
        <f t="shared" si="0"/>
        <v>80288</v>
      </c>
      <c r="G26" s="19"/>
      <c r="H26" s="16"/>
      <c r="I26" s="17"/>
      <c r="J26" s="18"/>
    </row>
    <row r="27" spans="2:10" x14ac:dyDescent="0.25">
      <c r="B27" s="7">
        <v>46105</v>
      </c>
      <c r="C27" s="8">
        <v>2926.5</v>
      </c>
      <c r="D27" s="9"/>
      <c r="E27" s="10">
        <v>26</v>
      </c>
      <c r="F27" s="33">
        <f t="shared" si="0"/>
        <v>76089</v>
      </c>
      <c r="G27" s="19"/>
      <c r="H27" s="16"/>
      <c r="I27" s="17"/>
      <c r="J27" s="18"/>
    </row>
    <row r="28" spans="2:10" x14ac:dyDescent="0.25">
      <c r="B28" s="7">
        <v>46106</v>
      </c>
      <c r="C28" s="8">
        <v>3205</v>
      </c>
      <c r="D28" s="9"/>
      <c r="E28" s="10">
        <v>26</v>
      </c>
      <c r="F28" s="33">
        <f t="shared" si="0"/>
        <v>83330</v>
      </c>
      <c r="G28" s="19"/>
      <c r="H28" s="16"/>
      <c r="I28" s="17"/>
      <c r="J28" s="18"/>
    </row>
    <row r="29" spans="2:10" x14ac:dyDescent="0.25">
      <c r="B29" s="7">
        <v>46107</v>
      </c>
      <c r="C29" s="8">
        <v>2900</v>
      </c>
      <c r="D29" s="9"/>
      <c r="E29" s="10">
        <v>26</v>
      </c>
      <c r="F29" s="33">
        <f t="shared" si="0"/>
        <v>75400</v>
      </c>
      <c r="G29" s="19"/>
      <c r="H29" s="16"/>
      <c r="I29" s="17"/>
      <c r="J29" s="18"/>
    </row>
    <row r="30" spans="2:10" x14ac:dyDescent="0.25">
      <c r="B30" s="7">
        <v>46108</v>
      </c>
      <c r="C30" s="8">
        <v>3010.5</v>
      </c>
      <c r="D30" s="9"/>
      <c r="E30" s="10">
        <v>26</v>
      </c>
      <c r="F30" s="33">
        <f t="shared" si="0"/>
        <v>78273</v>
      </c>
      <c r="G30" s="19"/>
      <c r="H30" s="16"/>
      <c r="I30" s="17"/>
      <c r="J30" s="18"/>
    </row>
    <row r="31" spans="2:10" x14ac:dyDescent="0.25">
      <c r="B31" s="7">
        <v>46109</v>
      </c>
      <c r="C31" s="8">
        <v>3048</v>
      </c>
      <c r="D31" s="9"/>
      <c r="E31" s="10">
        <v>26</v>
      </c>
      <c r="F31" s="33">
        <f t="shared" si="0"/>
        <v>79248</v>
      </c>
      <c r="G31" s="19"/>
      <c r="H31" s="16"/>
      <c r="I31" s="17"/>
      <c r="J31" s="18"/>
    </row>
    <row r="32" spans="2:10" x14ac:dyDescent="0.25">
      <c r="B32" s="7">
        <v>46110</v>
      </c>
      <c r="C32" s="8">
        <v>3046.5</v>
      </c>
      <c r="D32" s="9"/>
      <c r="E32" s="10">
        <v>26</v>
      </c>
      <c r="F32" s="33">
        <f t="shared" si="0"/>
        <v>79209</v>
      </c>
      <c r="G32" s="19"/>
      <c r="H32" s="16"/>
      <c r="I32" s="17"/>
      <c r="J32" s="18"/>
    </row>
    <row r="33" spans="2:12" x14ac:dyDescent="0.25">
      <c r="B33" s="7">
        <v>46111</v>
      </c>
      <c r="C33" s="8">
        <v>2954</v>
      </c>
      <c r="D33" s="9"/>
      <c r="E33" s="10">
        <v>26</v>
      </c>
      <c r="F33" s="33">
        <f t="shared" si="0"/>
        <v>76804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2977.5</v>
      </c>
      <c r="D34" s="48"/>
      <c r="E34" s="10">
        <v>26</v>
      </c>
      <c r="F34" s="49">
        <f t="shared" si="0"/>
        <v>77415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94009.5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2468689.4672500002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2444247</v>
      </c>
      <c r="L36" s="31">
        <f>J36-J4-J5-J6+J37</f>
        <v>2468689.4700000002</v>
      </c>
    </row>
    <row r="37" spans="2:12" x14ac:dyDescent="0.25">
      <c r="B37" s="26" t="s">
        <v>14</v>
      </c>
      <c r="C37" s="30">
        <f>C35</f>
        <v>94009.5</v>
      </c>
      <c r="D37" s="9">
        <f>D35/1.03</f>
        <v>0</v>
      </c>
      <c r="E37" s="10"/>
      <c r="F37" s="33">
        <f>SUM(F4:F36)</f>
        <v>2444247</v>
      </c>
      <c r="G37" s="19"/>
      <c r="H37" s="17" t="s">
        <v>15</v>
      </c>
      <c r="I37" s="17">
        <v>0.01</v>
      </c>
      <c r="J37" s="18">
        <f>J36*I37</f>
        <v>24442.47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2.7499999850988388E-3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C4E3-9D78-44CB-B118-1325671BDF2B}">
  <dimension ref="B1:AC43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3004</v>
      </c>
      <c r="D4" s="9"/>
      <c r="E4" s="10">
        <v>26</v>
      </c>
      <c r="F4" s="33">
        <f>E4*C4</f>
        <v>78104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3035.5</v>
      </c>
      <c r="D5" s="9"/>
      <c r="E5" s="10">
        <v>26</v>
      </c>
      <c r="F5" s="33">
        <f t="shared" ref="F5:F34" si="0">E5*C5</f>
        <v>78923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2882.5</v>
      </c>
      <c r="D6" s="9"/>
      <c r="E6" s="10">
        <v>26</v>
      </c>
      <c r="F6" s="33">
        <f t="shared" si="0"/>
        <v>74945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2880.5</v>
      </c>
      <c r="D7" s="9"/>
      <c r="E7" s="10">
        <v>26</v>
      </c>
      <c r="F7" s="33">
        <f t="shared" si="0"/>
        <v>74893</v>
      </c>
      <c r="G7" s="11"/>
      <c r="H7" s="12" t="s">
        <v>9</v>
      </c>
      <c r="I7" s="13"/>
      <c r="J7" s="14">
        <f>'MART 2026'!J39*-1</f>
        <v>-2.7499999850988388E-3</v>
      </c>
    </row>
    <row r="8" spans="2:29" x14ac:dyDescent="0.25">
      <c r="B8" s="7">
        <v>46117</v>
      </c>
      <c r="C8" s="8">
        <v>2959</v>
      </c>
      <c r="D8" s="9"/>
      <c r="E8" s="10">
        <v>26</v>
      </c>
      <c r="F8" s="33">
        <f t="shared" si="0"/>
        <v>76934</v>
      </c>
      <c r="G8" s="15"/>
      <c r="H8" s="16"/>
      <c r="I8" s="17"/>
      <c r="J8" s="18"/>
    </row>
    <row r="9" spans="2:29" x14ac:dyDescent="0.25">
      <c r="B9" s="7">
        <v>46118</v>
      </c>
      <c r="C9" s="8">
        <v>2902</v>
      </c>
      <c r="D9" s="9"/>
      <c r="E9" s="10">
        <v>26</v>
      </c>
      <c r="F9" s="33">
        <f t="shared" si="0"/>
        <v>75452</v>
      </c>
      <c r="G9" s="15"/>
      <c r="H9" s="16"/>
      <c r="I9" s="17"/>
      <c r="J9" s="18"/>
    </row>
    <row r="10" spans="2:29" x14ac:dyDescent="0.25">
      <c r="B10" s="7">
        <v>46119</v>
      </c>
      <c r="C10" s="8">
        <v>2903</v>
      </c>
      <c r="D10" s="9"/>
      <c r="E10" s="10">
        <v>26</v>
      </c>
      <c r="F10" s="33">
        <f t="shared" si="0"/>
        <v>75478</v>
      </c>
      <c r="G10" s="15"/>
      <c r="H10" s="16"/>
      <c r="I10" s="17"/>
      <c r="J10" s="18"/>
    </row>
    <row r="11" spans="2:29" x14ac:dyDescent="0.25">
      <c r="B11" s="7">
        <v>46120</v>
      </c>
      <c r="C11" s="8">
        <v>2759.5</v>
      </c>
      <c r="D11" s="9"/>
      <c r="E11" s="10">
        <v>26</v>
      </c>
      <c r="F11" s="33">
        <f t="shared" si="0"/>
        <v>71747</v>
      </c>
      <c r="G11" s="19"/>
      <c r="H11" s="16"/>
      <c r="I11" s="17"/>
      <c r="J11" s="18"/>
    </row>
    <row r="12" spans="2:29" x14ac:dyDescent="0.25">
      <c r="B12" s="7">
        <v>46121</v>
      </c>
      <c r="C12" s="8">
        <v>2770</v>
      </c>
      <c r="D12" s="9"/>
      <c r="E12" s="10">
        <v>26</v>
      </c>
      <c r="F12" s="33">
        <f t="shared" si="0"/>
        <v>72020</v>
      </c>
      <c r="G12" s="19"/>
      <c r="H12" s="16"/>
      <c r="I12" s="17"/>
      <c r="J12" s="18"/>
    </row>
    <row r="13" spans="2:29" x14ac:dyDescent="0.25">
      <c r="B13" s="7">
        <v>46122</v>
      </c>
      <c r="C13" s="8">
        <v>2557</v>
      </c>
      <c r="D13" s="9"/>
      <c r="E13" s="10">
        <v>26</v>
      </c>
      <c r="F13" s="33">
        <f t="shared" si="0"/>
        <v>66482</v>
      </c>
      <c r="G13" s="19"/>
      <c r="H13" s="16"/>
      <c r="I13" s="17"/>
      <c r="J13" s="18"/>
    </row>
    <row r="14" spans="2:29" x14ac:dyDescent="0.25">
      <c r="B14" s="7">
        <v>46123</v>
      </c>
      <c r="C14" s="8">
        <v>2480</v>
      </c>
      <c r="D14" s="9"/>
      <c r="E14" s="10">
        <v>26</v>
      </c>
      <c r="F14" s="33">
        <f t="shared" si="0"/>
        <v>64480</v>
      </c>
      <c r="G14" s="15">
        <v>46149</v>
      </c>
      <c r="H14" s="16" t="s">
        <v>52</v>
      </c>
      <c r="I14" s="17"/>
      <c r="J14" s="18">
        <v>100000</v>
      </c>
    </row>
    <row r="15" spans="2:29" x14ac:dyDescent="0.25">
      <c r="B15" s="7">
        <v>46124</v>
      </c>
      <c r="C15" s="8">
        <v>2536</v>
      </c>
      <c r="D15" s="9"/>
      <c r="E15" s="10">
        <v>26</v>
      </c>
      <c r="F15" s="33">
        <f t="shared" si="0"/>
        <v>65936</v>
      </c>
      <c r="G15" s="19"/>
      <c r="H15" s="16"/>
      <c r="I15" s="17"/>
      <c r="J15" s="18"/>
    </row>
    <row r="16" spans="2:29" x14ac:dyDescent="0.25">
      <c r="B16" s="7">
        <v>46125</v>
      </c>
      <c r="C16" s="8">
        <v>2596.5</v>
      </c>
      <c r="D16" s="9"/>
      <c r="E16" s="10">
        <v>26</v>
      </c>
      <c r="F16" s="33">
        <f t="shared" si="0"/>
        <v>67509</v>
      </c>
      <c r="G16" s="15">
        <v>46154</v>
      </c>
      <c r="H16" s="16" t="s">
        <v>52</v>
      </c>
      <c r="I16" s="17"/>
      <c r="J16" s="18">
        <v>200000</v>
      </c>
    </row>
    <row r="17" spans="2:10" x14ac:dyDescent="0.25">
      <c r="B17" s="7">
        <v>46126</v>
      </c>
      <c r="C17" s="8">
        <v>2619.5</v>
      </c>
      <c r="D17" s="9"/>
      <c r="E17" s="10">
        <v>26</v>
      </c>
      <c r="F17" s="33">
        <f t="shared" si="0"/>
        <v>68107</v>
      </c>
      <c r="G17" s="19"/>
      <c r="H17" s="16"/>
      <c r="I17" s="17"/>
      <c r="J17" s="18"/>
    </row>
    <row r="18" spans="2:10" x14ac:dyDescent="0.25">
      <c r="B18" s="7">
        <v>46127</v>
      </c>
      <c r="C18" s="8">
        <v>2725.5</v>
      </c>
      <c r="D18" s="9"/>
      <c r="E18" s="10">
        <v>26</v>
      </c>
      <c r="F18" s="33">
        <f t="shared" si="0"/>
        <v>70863</v>
      </c>
      <c r="G18" s="19"/>
      <c r="H18" s="16"/>
      <c r="I18" s="17"/>
      <c r="J18" s="18"/>
    </row>
    <row r="19" spans="2:10" x14ac:dyDescent="0.25">
      <c r="B19" s="7">
        <v>46128</v>
      </c>
      <c r="C19" s="8">
        <v>2768</v>
      </c>
      <c r="D19" s="9"/>
      <c r="E19" s="10">
        <v>26</v>
      </c>
      <c r="F19" s="33">
        <f t="shared" si="0"/>
        <v>71968</v>
      </c>
      <c r="G19" s="19"/>
      <c r="H19" s="16"/>
      <c r="I19" s="17"/>
      <c r="J19" s="18"/>
    </row>
    <row r="20" spans="2:10" x14ac:dyDescent="0.25">
      <c r="B20" s="7">
        <v>46129</v>
      </c>
      <c r="C20" s="8">
        <v>2721</v>
      </c>
      <c r="D20" s="9"/>
      <c r="E20" s="10">
        <v>26</v>
      </c>
      <c r="F20" s="33">
        <f t="shared" si="0"/>
        <v>70746</v>
      </c>
      <c r="G20" s="19"/>
      <c r="H20" s="16"/>
      <c r="I20" s="17"/>
      <c r="J20" s="18"/>
    </row>
    <row r="21" spans="2:10" x14ac:dyDescent="0.25">
      <c r="B21" s="7">
        <v>46130</v>
      </c>
      <c r="C21" s="8">
        <v>2830</v>
      </c>
      <c r="D21" s="9"/>
      <c r="E21" s="10">
        <v>26</v>
      </c>
      <c r="F21" s="33">
        <f t="shared" si="0"/>
        <v>73580</v>
      </c>
      <c r="G21" s="19"/>
      <c r="H21" s="16"/>
      <c r="I21" s="17"/>
      <c r="J21" s="18"/>
    </row>
    <row r="22" spans="2:10" x14ac:dyDescent="0.25">
      <c r="B22" s="7">
        <v>46131</v>
      </c>
      <c r="C22" s="8">
        <v>2701</v>
      </c>
      <c r="D22" s="9"/>
      <c r="E22" s="10">
        <v>26</v>
      </c>
      <c r="F22" s="33">
        <f t="shared" si="0"/>
        <v>70226</v>
      </c>
      <c r="G22" s="19"/>
      <c r="H22" s="16"/>
      <c r="I22" s="17"/>
      <c r="J22" s="18"/>
    </row>
    <row r="23" spans="2:10" x14ac:dyDescent="0.25">
      <c r="B23" s="7">
        <v>46132</v>
      </c>
      <c r="C23" s="8">
        <v>2765.5</v>
      </c>
      <c r="D23" s="9"/>
      <c r="E23" s="10">
        <v>26</v>
      </c>
      <c r="F23" s="33">
        <f t="shared" si="0"/>
        <v>71903</v>
      </c>
      <c r="G23" s="19"/>
      <c r="H23" s="16"/>
      <c r="I23" s="17"/>
      <c r="J23" s="18"/>
    </row>
    <row r="24" spans="2:10" x14ac:dyDescent="0.25">
      <c r="B24" s="7">
        <v>46133</v>
      </c>
      <c r="C24" s="8">
        <v>2637.5</v>
      </c>
      <c r="D24" s="9"/>
      <c r="E24" s="10">
        <v>26</v>
      </c>
      <c r="F24" s="33">
        <f t="shared" si="0"/>
        <v>68575</v>
      </c>
      <c r="G24" s="19"/>
      <c r="H24" s="16"/>
      <c r="I24" s="17"/>
      <c r="J24" s="18"/>
    </row>
    <row r="25" spans="2:10" x14ac:dyDescent="0.25">
      <c r="B25" s="7">
        <v>46134</v>
      </c>
      <c r="C25" s="8">
        <v>2687</v>
      </c>
      <c r="D25" s="9"/>
      <c r="E25" s="10">
        <v>26</v>
      </c>
      <c r="F25" s="33">
        <f t="shared" si="0"/>
        <v>69862</v>
      </c>
      <c r="G25" s="19"/>
      <c r="H25" s="16"/>
      <c r="I25" s="17"/>
      <c r="J25" s="18"/>
    </row>
    <row r="26" spans="2:10" x14ac:dyDescent="0.25">
      <c r="B26" s="7">
        <v>46135</v>
      </c>
      <c r="C26" s="8">
        <v>2674.5</v>
      </c>
      <c r="D26" s="9"/>
      <c r="E26" s="10">
        <v>26</v>
      </c>
      <c r="F26" s="33">
        <f t="shared" si="0"/>
        <v>69537</v>
      </c>
      <c r="G26" s="19"/>
      <c r="H26" s="16"/>
      <c r="I26" s="17"/>
      <c r="J26" s="18"/>
    </row>
    <row r="27" spans="2:10" x14ac:dyDescent="0.25">
      <c r="B27" s="7">
        <v>46136</v>
      </c>
      <c r="C27" s="8">
        <v>2683</v>
      </c>
      <c r="D27" s="9"/>
      <c r="E27" s="10">
        <v>26</v>
      </c>
      <c r="F27" s="33">
        <f t="shared" si="0"/>
        <v>69758</v>
      </c>
      <c r="G27" s="19"/>
      <c r="H27" s="16"/>
      <c r="I27" s="17"/>
      <c r="J27" s="18"/>
    </row>
    <row r="28" spans="2:10" x14ac:dyDescent="0.25">
      <c r="B28" s="7">
        <v>46137</v>
      </c>
      <c r="C28" s="8">
        <v>2694</v>
      </c>
      <c r="D28" s="9"/>
      <c r="E28" s="10">
        <v>26</v>
      </c>
      <c r="F28" s="33">
        <f t="shared" si="0"/>
        <v>70044</v>
      </c>
      <c r="G28" s="19"/>
      <c r="H28" s="16"/>
      <c r="I28" s="17"/>
      <c r="J28" s="18"/>
    </row>
    <row r="29" spans="2:10" x14ac:dyDescent="0.25">
      <c r="B29" s="7">
        <v>46138</v>
      </c>
      <c r="C29" s="8">
        <v>2737.5</v>
      </c>
      <c r="D29" s="9"/>
      <c r="E29" s="10">
        <v>26</v>
      </c>
      <c r="F29" s="33">
        <f t="shared" si="0"/>
        <v>71175</v>
      </c>
      <c r="G29" s="19"/>
      <c r="H29" s="16"/>
      <c r="I29" s="17"/>
      <c r="J29" s="18"/>
    </row>
    <row r="30" spans="2:10" x14ac:dyDescent="0.25">
      <c r="B30" s="7">
        <v>46139</v>
      </c>
      <c r="C30" s="8">
        <v>2793</v>
      </c>
      <c r="D30" s="9"/>
      <c r="E30" s="10">
        <v>26</v>
      </c>
      <c r="F30" s="33">
        <f t="shared" si="0"/>
        <v>72618</v>
      </c>
      <c r="G30" s="19"/>
      <c r="H30" s="16"/>
      <c r="I30" s="17"/>
      <c r="J30" s="18"/>
    </row>
    <row r="31" spans="2:10" x14ac:dyDescent="0.25">
      <c r="B31" s="7">
        <v>46140</v>
      </c>
      <c r="C31" s="8">
        <v>2754</v>
      </c>
      <c r="D31" s="9"/>
      <c r="E31" s="10">
        <v>26</v>
      </c>
      <c r="F31" s="33">
        <f t="shared" si="0"/>
        <v>71604</v>
      </c>
      <c r="G31" s="19"/>
      <c r="H31" s="16"/>
      <c r="I31" s="17"/>
      <c r="J31" s="18"/>
    </row>
    <row r="32" spans="2:10" x14ac:dyDescent="0.25">
      <c r="B32" s="7">
        <v>46141</v>
      </c>
      <c r="C32" s="8">
        <v>2813</v>
      </c>
      <c r="D32" s="9"/>
      <c r="E32" s="10">
        <v>26</v>
      </c>
      <c r="F32" s="33">
        <f t="shared" si="0"/>
        <v>73138</v>
      </c>
      <c r="G32" s="19"/>
      <c r="H32" s="16"/>
      <c r="I32" s="17"/>
      <c r="J32" s="18"/>
    </row>
    <row r="33" spans="2:12" x14ac:dyDescent="0.25">
      <c r="B33" s="7">
        <v>46142</v>
      </c>
      <c r="C33" s="8">
        <v>2758</v>
      </c>
      <c r="D33" s="9"/>
      <c r="E33" s="10">
        <v>26</v>
      </c>
      <c r="F33" s="33">
        <f t="shared" si="0"/>
        <v>71708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82627.5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299999.99725000001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2148315</v>
      </c>
      <c r="L36" s="31">
        <f>J36-J4-J5-J6+J37</f>
        <v>2169798.15</v>
      </c>
    </row>
    <row r="37" spans="2:12" x14ac:dyDescent="0.25">
      <c r="B37" s="26" t="s">
        <v>14</v>
      </c>
      <c r="C37" s="30">
        <f>C35</f>
        <v>82627.5</v>
      </c>
      <c r="D37" s="9">
        <f>D35/1.03</f>
        <v>0</v>
      </c>
      <c r="E37" s="10"/>
      <c r="F37" s="33">
        <f>SUM(F4:F36)</f>
        <v>2148315</v>
      </c>
      <c r="G37" s="19"/>
      <c r="H37" s="17" t="s">
        <v>15</v>
      </c>
      <c r="I37" s="17">
        <v>0.01</v>
      </c>
      <c r="J37" s="18">
        <f>J36*I37</f>
        <v>21483.15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1869798.1527499999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13936-6A8C-43EF-9340-8FBA062D680E}">
  <dimension ref="B1:AC43"/>
  <sheetViews>
    <sheetView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6" t="s">
        <v>31</v>
      </c>
      <c r="C2" s="177"/>
      <c r="D2" s="177"/>
      <c r="E2" s="177"/>
      <c r="F2" s="177"/>
      <c r="G2" s="177"/>
      <c r="H2" s="177"/>
      <c r="I2" s="177"/>
      <c r="J2" s="17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2756</v>
      </c>
      <c r="D4" s="9"/>
      <c r="E4" s="10">
        <v>26</v>
      </c>
      <c r="F4" s="33">
        <f>E4*C4</f>
        <v>71656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2795</v>
      </c>
      <c r="D5" s="9"/>
      <c r="E5" s="10">
        <v>26</v>
      </c>
      <c r="F5" s="33">
        <f t="shared" ref="F5:F34" si="0">E5*C5</f>
        <v>72670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2752.5</v>
      </c>
      <c r="D6" s="9"/>
      <c r="E6" s="10">
        <v>26</v>
      </c>
      <c r="F6" s="33">
        <f t="shared" si="0"/>
        <v>71565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2755.5</v>
      </c>
      <c r="D7" s="9"/>
      <c r="E7" s="10">
        <v>26</v>
      </c>
      <c r="F7" s="33">
        <f t="shared" si="0"/>
        <v>71643</v>
      </c>
      <c r="G7" s="11"/>
      <c r="H7" s="12" t="s">
        <v>9</v>
      </c>
      <c r="I7" s="13"/>
      <c r="J7" s="14">
        <f>'NİSAN 2026'!J39*-1</f>
        <v>-1869798.1527499999</v>
      </c>
    </row>
    <row r="8" spans="2:29" x14ac:dyDescent="0.25">
      <c r="B8" s="7">
        <v>46147</v>
      </c>
      <c r="C8" s="8">
        <v>2609</v>
      </c>
      <c r="D8" s="9"/>
      <c r="E8" s="10">
        <v>26</v>
      </c>
      <c r="F8" s="33">
        <f t="shared" si="0"/>
        <v>67834</v>
      </c>
      <c r="G8" s="15"/>
      <c r="H8" s="16"/>
      <c r="I8" s="17"/>
      <c r="J8" s="18"/>
    </row>
    <row r="9" spans="2:29" x14ac:dyDescent="0.25">
      <c r="B9" s="7">
        <v>46148</v>
      </c>
      <c r="C9" s="8">
        <v>2578</v>
      </c>
      <c r="D9" s="9"/>
      <c r="E9" s="10">
        <v>26</v>
      </c>
      <c r="F9" s="33">
        <f t="shared" si="0"/>
        <v>67028</v>
      </c>
      <c r="G9" s="15"/>
      <c r="H9" s="16"/>
      <c r="I9" s="17"/>
      <c r="J9" s="18"/>
    </row>
    <row r="10" spans="2:29" x14ac:dyDescent="0.25">
      <c r="B10" s="7">
        <v>46149</v>
      </c>
      <c r="C10" s="8">
        <v>2585</v>
      </c>
      <c r="D10" s="9"/>
      <c r="E10" s="10">
        <v>26</v>
      </c>
      <c r="F10" s="33">
        <f t="shared" si="0"/>
        <v>67210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18831</v>
      </c>
      <c r="D35" s="43">
        <f>SUM(D4:D34)</f>
        <v>0</v>
      </c>
      <c r="E35" s="44"/>
      <c r="F35" s="45" t="s">
        <v>4</v>
      </c>
      <c r="G35" s="24"/>
      <c r="H35" s="179" t="s">
        <v>11</v>
      </c>
      <c r="I35" s="179"/>
      <c r="J35" s="25">
        <f>SUM(J4:J34)</f>
        <v>-1869798.1527499999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0" t="s">
        <v>13</v>
      </c>
      <c r="I36" s="180"/>
      <c r="J36" s="18">
        <f>F36+F37</f>
        <v>489606</v>
      </c>
      <c r="L36" s="31">
        <f>J36-J4-J5-J6+J37</f>
        <v>494502.06</v>
      </c>
    </row>
    <row r="37" spans="2:12" x14ac:dyDescent="0.25">
      <c r="B37" s="26" t="s">
        <v>14</v>
      </c>
      <c r="C37" s="30">
        <f>C35</f>
        <v>18831</v>
      </c>
      <c r="D37" s="9">
        <f>D35/1.03</f>
        <v>0</v>
      </c>
      <c r="E37" s="10"/>
      <c r="F37" s="33">
        <f>SUM(F4:F36)</f>
        <v>489606</v>
      </c>
      <c r="G37" s="19"/>
      <c r="H37" s="17" t="s">
        <v>15</v>
      </c>
      <c r="I37" s="17">
        <v>0.01</v>
      </c>
      <c r="J37" s="18">
        <f>J36*I37</f>
        <v>4896.0600000000004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1" t="s">
        <v>16</v>
      </c>
      <c r="C39" s="182"/>
      <c r="D39" s="27"/>
      <c r="E39" s="37"/>
      <c r="F39" s="38"/>
      <c r="G39" s="28"/>
      <c r="H39" s="183" t="s">
        <v>17</v>
      </c>
      <c r="I39" s="183"/>
      <c r="J39" s="29">
        <f>J36+J37+J38-J35</f>
        <v>2364300.2127499999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2</vt:i4>
      </vt:variant>
    </vt:vector>
  </HeadingPairs>
  <TitlesOfParts>
    <vt:vector size="12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'EKİM 2025'!Yazdırma_Alanı</vt:lpstr>
      <vt:lpstr>'KASIM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2025-12-24T07:15:35Z</cp:lastPrinted>
  <dcterms:created xsi:type="dcterms:W3CDTF">2015-06-05T18:19:34Z</dcterms:created>
  <dcterms:modified xsi:type="dcterms:W3CDTF">2026-05-12T15:47:51Z</dcterms:modified>
</cp:coreProperties>
</file>